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935" windowHeight="7620"/>
  </bookViews>
  <sheets>
    <sheet name="01" sheetId="3" r:id="rId1"/>
    <sheet name="02" sheetId="9" r:id="rId2"/>
    <sheet name="Sheet1" sheetId="10" r:id="rId3"/>
  </sheets>
  <definedNames>
    <definedName name="atallah">Sheet1!$A$3:$C$172</definedName>
    <definedName name="Table">#REF!</definedName>
  </definedNames>
  <calcPr calcId="124519"/>
</workbook>
</file>

<file path=xl/calcChain.xml><?xml version="1.0" encoding="utf-8"?>
<calcChain xmlns="http://schemas.openxmlformats.org/spreadsheetml/2006/main">
  <c r="I6" i="3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5"/>
  <c r="A4" i="10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3"/>
  <c r="C114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54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4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M27" i="9"/>
  <c r="P5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27"/>
  <c r="K27"/>
  <c r="H28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F29"/>
  <c r="F30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28"/>
  <c r="D28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G28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E28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C28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</calcChain>
</file>

<file path=xl/comments1.xml><?xml version="1.0" encoding="utf-8"?>
<comments xmlns="http://schemas.openxmlformats.org/spreadsheetml/2006/main">
  <authors>
    <author>Re1tera</author>
  </authors>
  <commentList>
    <comment ref="C4" authorId="0">
      <text>
        <r>
          <rPr>
            <b/>
            <sz val="8"/>
            <color indexed="81"/>
            <rFont val="Tahoma"/>
            <charset val="178"/>
          </rPr>
          <t xml:space="preserve">مثلا </t>
        </r>
        <r>
          <rPr>
            <sz val="14"/>
            <color indexed="81"/>
            <rFont val="Times New Roman"/>
            <family val="1"/>
          </rPr>
          <t>هنا النقطة لما يكون الزمن 2دقيقة و10ثواني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هنا النقطة لما يكون الزمن 2دقيقة و21ثانية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0">
      <text>
        <r>
          <rPr>
            <sz val="14"/>
            <color indexed="81"/>
            <rFont val="Times New Roman"/>
            <family val="1"/>
            <scheme val="major"/>
          </rPr>
          <t>هنا النقطة لما يكون الزمن 2دقيقة و33ثانية</t>
        </r>
      </text>
    </comment>
    <comment ref="C27" authorId="0">
      <text>
        <r>
          <rPr>
            <b/>
            <sz val="16"/>
            <color indexed="81"/>
            <rFont val="Times New Roman"/>
            <family val="1"/>
          </rPr>
          <t>دقيقتان و عشرة ثواني</t>
        </r>
      </text>
    </comment>
  </commentList>
</comments>
</file>

<file path=xl/sharedStrings.xml><?xml version="1.0" encoding="utf-8"?>
<sst xmlns="http://schemas.openxmlformats.org/spreadsheetml/2006/main" count="114" uniqueCount="105">
  <si>
    <t>الاسم</t>
  </si>
  <si>
    <t>جـــــــدول التنقيــــــــــــــــــــــط    ( شــــوط المقاتـــــــــــل)</t>
  </si>
  <si>
    <t>الدقيقـــــة</t>
  </si>
  <si>
    <t>الثــــــــــــــــــــــــــــــــــــــــــــــــــــــــــــــــــــــــــــــــــــــــــــــــــــــــــــــــــــــــواني</t>
  </si>
  <si>
    <t>0,7</t>
  </si>
  <si>
    <t>1,4</t>
  </si>
  <si>
    <t>2,1</t>
  </si>
  <si>
    <t>2,8</t>
  </si>
  <si>
    <t>3,5</t>
  </si>
  <si>
    <t>4,2</t>
  </si>
  <si>
    <t>4,9</t>
  </si>
  <si>
    <t>5,6</t>
  </si>
  <si>
    <t>6,3</t>
  </si>
  <si>
    <t>السباحة</t>
  </si>
  <si>
    <t>التوقيت</t>
  </si>
  <si>
    <t>العلامة</t>
  </si>
  <si>
    <t>النقــاط</t>
  </si>
  <si>
    <t>القفز</t>
  </si>
  <si>
    <t>ايضا ربما يمكن تفصيل الجدول في الأعلى الى هذا</t>
  </si>
  <si>
    <t>الزمن</t>
  </si>
  <si>
    <t>التنقيط</t>
  </si>
  <si>
    <t>عطالله</t>
  </si>
  <si>
    <t>جمال</t>
  </si>
  <si>
    <t>احمد الزمان</t>
  </si>
  <si>
    <t>حمادة</t>
  </si>
  <si>
    <t>أم عبد الله</t>
  </si>
  <si>
    <t>سيوطي</t>
  </si>
  <si>
    <t>حمادة عمر</t>
  </si>
  <si>
    <t>رمي الجلة</t>
  </si>
  <si>
    <t>الإسم 1</t>
  </si>
  <si>
    <t>الإسم 2</t>
  </si>
  <si>
    <t>الإسم 3</t>
  </si>
  <si>
    <t>الإسم 4</t>
  </si>
  <si>
    <t>الإسم 5</t>
  </si>
  <si>
    <t>الإسم 6</t>
  </si>
  <si>
    <t>الإسم 7</t>
  </si>
  <si>
    <t>الإسم 8</t>
  </si>
  <si>
    <t>الإسم 9</t>
  </si>
  <si>
    <t>الإسم 10</t>
  </si>
  <si>
    <t>الإسم 11</t>
  </si>
  <si>
    <t>الإسم 12</t>
  </si>
  <si>
    <t>الإسم 13</t>
  </si>
  <si>
    <t>الإسم 14</t>
  </si>
  <si>
    <t>الإسم 15</t>
  </si>
  <si>
    <t>الإسم 16</t>
  </si>
  <si>
    <t>الإسم 17</t>
  </si>
  <si>
    <t>الإسم 18</t>
  </si>
  <si>
    <t>الإسم 19</t>
  </si>
  <si>
    <t>الإسم 20</t>
  </si>
  <si>
    <t>الإسم 21</t>
  </si>
  <si>
    <t>الإسم 22</t>
  </si>
  <si>
    <t>الإسم 23</t>
  </si>
  <si>
    <t>الإسم 24</t>
  </si>
  <si>
    <t>الإسم 25</t>
  </si>
  <si>
    <t>الإسم 26</t>
  </si>
  <si>
    <t>الإسم 27</t>
  </si>
  <si>
    <t>الإسم 28</t>
  </si>
  <si>
    <t>الإسم 29</t>
  </si>
  <si>
    <t>الإسم 30</t>
  </si>
  <si>
    <t>الإسم 31</t>
  </si>
  <si>
    <t>الإسم 32</t>
  </si>
  <si>
    <t>الإسم 33</t>
  </si>
  <si>
    <t>الإسم 34</t>
  </si>
  <si>
    <t>الإسم 35</t>
  </si>
  <si>
    <t>الإسم 36</t>
  </si>
  <si>
    <t>الإسم 37</t>
  </si>
  <si>
    <t>الإسم 38</t>
  </si>
  <si>
    <t>الإسم 39</t>
  </si>
  <si>
    <t>الإسم 40</t>
  </si>
  <si>
    <t>الإسم 41</t>
  </si>
  <si>
    <t>الإسم 42</t>
  </si>
  <si>
    <t>الإسم 43</t>
  </si>
  <si>
    <t>الإسم 44</t>
  </si>
  <si>
    <t>الإسم 45</t>
  </si>
  <si>
    <t>الإسم 46</t>
  </si>
  <si>
    <t>الإسم 47</t>
  </si>
  <si>
    <t>الإسم 48</t>
  </si>
  <si>
    <t>الإسم 49</t>
  </si>
  <si>
    <t>الإسم 50</t>
  </si>
  <si>
    <t>الإسم 51</t>
  </si>
  <si>
    <t>الإسم 52</t>
  </si>
  <si>
    <t>الإسم 53</t>
  </si>
  <si>
    <t>الإسم 54</t>
  </si>
  <si>
    <t>الإسم 55</t>
  </si>
  <si>
    <t>الإسم 56</t>
  </si>
  <si>
    <t>الإسم 57</t>
  </si>
  <si>
    <t>الإسم 58</t>
  </si>
  <si>
    <t>الإسم 59</t>
  </si>
  <si>
    <t>الإسم 60</t>
  </si>
  <si>
    <t>الإسم 61</t>
  </si>
  <si>
    <t>الإسم 62</t>
  </si>
  <si>
    <t>الإسم 63</t>
  </si>
  <si>
    <t>الإسم 64</t>
  </si>
  <si>
    <t>الإسم 65</t>
  </si>
  <si>
    <t>الإسم 66</t>
  </si>
  <si>
    <t>الإسم 67</t>
  </si>
  <si>
    <t>الإسم 68</t>
  </si>
  <si>
    <t>الإسم 69</t>
  </si>
  <si>
    <t>الإسم 70</t>
  </si>
  <si>
    <t>الإسم 71</t>
  </si>
  <si>
    <t>الإسم 72</t>
  </si>
  <si>
    <t>الإسم 73</t>
  </si>
  <si>
    <t>الإسم 74</t>
  </si>
  <si>
    <t>الإسم 75</t>
  </si>
  <si>
    <t>السرعة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</si>
</sst>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.00"/>
  </numFmts>
  <fonts count="22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8"/>
      <color indexed="81"/>
      <name val="Tahoma"/>
      <charset val="178"/>
    </font>
    <font>
      <sz val="14"/>
      <color indexed="8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1"/>
      <name val="Times New Roman"/>
      <family val="1"/>
      <scheme val="major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2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1"/>
      <name val="Times New Roman"/>
      <family val="1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</font>
    <font>
      <sz val="14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66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/>
      <diagonal style="hair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rgb="FFFFC000"/>
      </left>
      <right style="dashDotDot">
        <color rgb="FFFFC000"/>
      </right>
      <top style="dashDotDot">
        <color rgb="FFFFC000"/>
      </top>
      <bottom style="dashDotDot">
        <color rgb="FFFFC000"/>
      </bottom>
      <diagonal/>
    </border>
    <border>
      <left style="medium">
        <color rgb="FFFFC000"/>
      </left>
      <right style="dashDotDot">
        <color rgb="FFFFC000"/>
      </right>
      <top style="medium">
        <color rgb="FFFFC000"/>
      </top>
      <bottom style="dashDotDot">
        <color rgb="FFFFC000"/>
      </bottom>
      <diagonal/>
    </border>
    <border>
      <left style="dashDotDot">
        <color rgb="FFFFC000"/>
      </left>
      <right style="dashDotDot">
        <color rgb="FFFFC000"/>
      </right>
      <top style="medium">
        <color rgb="FFFFC000"/>
      </top>
      <bottom style="dashDotDot">
        <color rgb="FFFFC000"/>
      </bottom>
      <diagonal/>
    </border>
    <border>
      <left style="dashDotDot">
        <color rgb="FFFFC000"/>
      </left>
      <right style="medium">
        <color rgb="FFFFC000"/>
      </right>
      <top style="medium">
        <color rgb="FFFFC000"/>
      </top>
      <bottom style="dashDotDot">
        <color rgb="FFFFC000"/>
      </bottom>
      <diagonal/>
    </border>
    <border>
      <left style="medium">
        <color rgb="FFFFC000"/>
      </left>
      <right style="dashDotDot">
        <color rgb="FFFFC000"/>
      </right>
      <top style="dashDotDot">
        <color rgb="FFFFC000"/>
      </top>
      <bottom style="dashDotDot">
        <color rgb="FFFFC000"/>
      </bottom>
      <diagonal/>
    </border>
    <border>
      <left style="dashDotDot">
        <color rgb="FFFFC000"/>
      </left>
      <right style="medium">
        <color rgb="FFFFC000"/>
      </right>
      <top style="dashDotDot">
        <color rgb="FFFFC000"/>
      </top>
      <bottom style="dashDotDot">
        <color rgb="FFFFC000"/>
      </bottom>
      <diagonal/>
    </border>
    <border>
      <left style="medium">
        <color rgb="FFFFC000"/>
      </left>
      <right style="dashDotDot">
        <color rgb="FFFFC000"/>
      </right>
      <top style="dashDotDot">
        <color rgb="FFFFC000"/>
      </top>
      <bottom style="medium">
        <color rgb="FFFFC000"/>
      </bottom>
      <diagonal/>
    </border>
    <border>
      <left style="dashDotDot">
        <color rgb="FFFFC000"/>
      </left>
      <right style="dashDotDot">
        <color rgb="FFFFC000"/>
      </right>
      <top style="dashDotDot">
        <color rgb="FFFFC000"/>
      </top>
      <bottom style="medium">
        <color rgb="FFFFC000"/>
      </bottom>
      <diagonal/>
    </border>
    <border>
      <left style="dashDotDot">
        <color rgb="FFFFC000"/>
      </left>
      <right style="medium">
        <color rgb="FFFFC000"/>
      </right>
      <top style="dashDotDot">
        <color rgb="FFFFC000"/>
      </top>
      <bottom style="medium">
        <color rgb="FFFFC000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1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164" fontId="5" fillId="4" borderId="21" xfId="0" applyNumberFormat="1" applyFont="1" applyFill="1" applyBorder="1" applyAlignment="1">
      <alignment horizontal="center" vertic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1" fontId="5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164" fontId="3" fillId="3" borderId="28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Border="1" applyAlignment="1">
      <alignment horizontal="center" vertical="center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14" fillId="3" borderId="18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 wrapText="1"/>
    </xf>
    <xf numFmtId="165" fontId="2" fillId="3" borderId="18" xfId="0" applyNumberFormat="1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3" borderId="8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0" fontId="20" fillId="5" borderId="29" xfId="0" applyNumberFormat="1" applyFont="1" applyFill="1" applyBorder="1" applyAlignment="1">
      <alignment horizontal="center" vertical="center"/>
    </xf>
    <xf numFmtId="164" fontId="20" fillId="5" borderId="29" xfId="0" applyNumberFormat="1" applyFont="1" applyFill="1" applyBorder="1" applyAlignment="1">
      <alignment horizontal="center" vertical="center"/>
    </xf>
    <xf numFmtId="165" fontId="20" fillId="5" borderId="29" xfId="0" applyNumberFormat="1" applyFont="1" applyFill="1" applyBorder="1" applyAlignment="1">
      <alignment horizontal="center" vertical="center"/>
    </xf>
    <xf numFmtId="2" fontId="20" fillId="5" borderId="29" xfId="0" applyNumberFormat="1" applyFont="1" applyFill="1" applyBorder="1" applyAlignment="1">
      <alignment horizontal="center" vertical="center"/>
    </xf>
    <xf numFmtId="0" fontId="20" fillId="5" borderId="30" xfId="0" applyNumberFormat="1" applyFont="1" applyFill="1" applyBorder="1" applyAlignment="1">
      <alignment horizontal="center" vertical="center"/>
    </xf>
    <xf numFmtId="0" fontId="20" fillId="5" borderId="31" xfId="0" applyNumberFormat="1" applyFont="1" applyFill="1" applyBorder="1" applyAlignment="1">
      <alignment horizontal="center" vertical="center"/>
    </xf>
    <xf numFmtId="164" fontId="20" fillId="5" borderId="31" xfId="0" applyNumberFormat="1" applyFont="1" applyFill="1" applyBorder="1" applyAlignment="1">
      <alignment horizontal="center" vertical="center"/>
    </xf>
    <xf numFmtId="165" fontId="20" fillId="5" borderId="31" xfId="0" applyNumberFormat="1" applyFont="1" applyFill="1" applyBorder="1" applyAlignment="1">
      <alignment horizontal="center" vertical="center"/>
    </xf>
    <xf numFmtId="2" fontId="20" fillId="5" borderId="31" xfId="0" applyNumberFormat="1" applyFont="1" applyFill="1" applyBorder="1" applyAlignment="1">
      <alignment horizontal="center" vertical="center"/>
    </xf>
    <xf numFmtId="0" fontId="20" fillId="5" borderId="32" xfId="0" applyNumberFormat="1" applyFont="1" applyFill="1" applyBorder="1" applyAlignment="1">
      <alignment horizontal="center" vertical="center"/>
    </xf>
    <xf numFmtId="0" fontId="20" fillId="5" borderId="33" xfId="0" applyNumberFormat="1" applyFont="1" applyFill="1" applyBorder="1" applyAlignment="1">
      <alignment horizontal="center" vertical="center"/>
    </xf>
    <xf numFmtId="0" fontId="20" fillId="5" borderId="34" xfId="0" applyNumberFormat="1" applyFont="1" applyFill="1" applyBorder="1" applyAlignment="1">
      <alignment horizontal="center" vertical="center"/>
    </xf>
    <xf numFmtId="0" fontId="20" fillId="5" borderId="36" xfId="0" applyNumberFormat="1" applyFont="1" applyFill="1" applyBorder="1" applyAlignment="1">
      <alignment horizontal="center" vertical="center"/>
    </xf>
    <xf numFmtId="0" fontId="20" fillId="5" borderId="37" xfId="0" applyNumberFormat="1" applyFont="1" applyFill="1" applyBorder="1" applyAlignment="1">
      <alignment horizontal="center" vertical="center"/>
    </xf>
    <xf numFmtId="0" fontId="21" fillId="5" borderId="33" xfId="0" applyNumberFormat="1" applyFont="1" applyFill="1" applyBorder="1" applyAlignment="1">
      <alignment horizontal="center"/>
    </xf>
    <xf numFmtId="0" fontId="21" fillId="5" borderId="29" xfId="0" applyFont="1" applyFill="1" applyBorder="1" applyAlignment="1">
      <alignment horizontal="center"/>
    </xf>
    <xf numFmtId="2" fontId="21" fillId="5" borderId="29" xfId="0" applyNumberFormat="1" applyFont="1" applyFill="1" applyBorder="1" applyAlignment="1">
      <alignment horizontal="center"/>
    </xf>
    <xf numFmtId="0" fontId="21" fillId="5" borderId="35" xfId="0" applyNumberFormat="1" applyFont="1" applyFill="1" applyBorder="1" applyAlignment="1">
      <alignment horizontal="center"/>
    </xf>
    <xf numFmtId="0" fontId="21" fillId="5" borderId="36" xfId="0" applyFont="1" applyFill="1" applyBorder="1" applyAlignment="1">
      <alignment horizontal="center"/>
    </xf>
    <xf numFmtId="2" fontId="21" fillId="5" borderId="36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rightToLeft="1" tabSelected="1" workbookViewId="0">
      <selection activeCell="K6" sqref="K6"/>
    </sheetView>
  </sheetViews>
  <sheetFormatPr defaultColWidth="11" defaultRowHeight="14.25"/>
  <cols>
    <col min="1" max="1" width="14" bestFit="1" customWidth="1"/>
    <col min="3" max="3" width="11" style="31"/>
  </cols>
  <sheetData>
    <row r="1" spans="1:9">
      <c r="A1" s="37" t="s">
        <v>0</v>
      </c>
      <c r="B1" s="40" t="s">
        <v>13</v>
      </c>
      <c r="C1" s="41"/>
      <c r="D1" s="44" t="s">
        <v>17</v>
      </c>
      <c r="E1" s="45"/>
      <c r="F1" s="40" t="s">
        <v>28</v>
      </c>
      <c r="G1" s="41"/>
      <c r="H1" s="44" t="s">
        <v>104</v>
      </c>
      <c r="I1" s="45"/>
    </row>
    <row r="2" spans="1:9">
      <c r="A2" s="38"/>
      <c r="B2" s="42"/>
      <c r="C2" s="43"/>
      <c r="D2" s="46"/>
      <c r="E2" s="47"/>
      <c r="F2" s="42"/>
      <c r="G2" s="43"/>
      <c r="H2" s="46"/>
      <c r="I2" s="47"/>
    </row>
    <row r="3" spans="1:9">
      <c r="A3" s="38"/>
      <c r="B3" s="35" t="s">
        <v>14</v>
      </c>
      <c r="C3" s="33" t="s">
        <v>15</v>
      </c>
      <c r="D3" s="35" t="s">
        <v>16</v>
      </c>
      <c r="E3" s="33" t="s">
        <v>15</v>
      </c>
      <c r="F3" s="35" t="s">
        <v>14</v>
      </c>
      <c r="G3" s="33" t="s">
        <v>15</v>
      </c>
      <c r="H3" s="35" t="s">
        <v>16</v>
      </c>
      <c r="I3" s="33" t="s">
        <v>15</v>
      </c>
    </row>
    <row r="4" spans="1:9" ht="15" thickBot="1">
      <c r="A4" s="39"/>
      <c r="B4" s="36"/>
      <c r="C4" s="34"/>
      <c r="D4" s="36"/>
      <c r="E4" s="34"/>
      <c r="F4" s="36"/>
      <c r="G4" s="34"/>
      <c r="H4" s="36"/>
      <c r="I4" s="34"/>
    </row>
    <row r="5" spans="1:9" ht="18">
      <c r="A5" s="29" t="s">
        <v>21</v>
      </c>
      <c r="B5" s="70">
        <v>2.5</v>
      </c>
      <c r="C5" s="71">
        <f t="shared" ref="C5:C36" si="0">IFERROR(VLOOKUP(B5,atallah,3,0),"")</f>
        <v>923</v>
      </c>
      <c r="D5" s="72"/>
      <c r="E5" s="71"/>
      <c r="F5" s="73">
        <v>2.42</v>
      </c>
      <c r="G5" s="71">
        <f t="shared" ref="G5:G36" si="1">IFERROR(VLOOKUP(F5,atallah,3,0),"")</f>
        <v>979</v>
      </c>
      <c r="H5" s="74">
        <v>2.2599999999999998</v>
      </c>
      <c r="I5" s="75">
        <f t="shared" ref="I5:I36" si="2">IFERROR(VLOOKUP(H5,atallah,3,0),"")</f>
        <v>1091</v>
      </c>
    </row>
    <row r="6" spans="1:9" ht="18">
      <c r="A6" s="29" t="s">
        <v>22</v>
      </c>
      <c r="B6" s="76">
        <v>2.4</v>
      </c>
      <c r="C6" s="66">
        <f t="shared" si="0"/>
        <v>993</v>
      </c>
      <c r="D6" s="67"/>
      <c r="E6" s="67"/>
      <c r="F6" s="68">
        <v>2.2000000000000002</v>
      </c>
      <c r="G6" s="66">
        <f t="shared" si="1"/>
        <v>1133</v>
      </c>
      <c r="H6" s="69">
        <v>4.59</v>
      </c>
      <c r="I6" s="77">
        <f t="shared" si="2"/>
        <v>27</v>
      </c>
    </row>
    <row r="7" spans="1:9" ht="18">
      <c r="A7" s="29" t="s">
        <v>23</v>
      </c>
      <c r="B7" s="76">
        <v>2.1800000000000002</v>
      </c>
      <c r="C7" s="66">
        <f t="shared" si="0"/>
        <v>1147</v>
      </c>
      <c r="D7" s="67"/>
      <c r="E7" s="67"/>
      <c r="F7" s="68"/>
      <c r="G7" s="66" t="str">
        <f t="shared" si="1"/>
        <v/>
      </c>
      <c r="H7" s="69"/>
      <c r="I7" s="77" t="str">
        <f t="shared" si="2"/>
        <v/>
      </c>
    </row>
    <row r="8" spans="1:9" ht="18">
      <c r="A8" s="29" t="s">
        <v>24</v>
      </c>
      <c r="B8" s="76">
        <v>3.2</v>
      </c>
      <c r="C8" s="66">
        <f t="shared" si="0"/>
        <v>720</v>
      </c>
      <c r="D8" s="67"/>
      <c r="E8" s="67"/>
      <c r="F8" s="68"/>
      <c r="G8" s="66" t="str">
        <f t="shared" si="1"/>
        <v/>
      </c>
      <c r="H8" s="69"/>
      <c r="I8" s="77" t="str">
        <f t="shared" si="2"/>
        <v/>
      </c>
    </row>
    <row r="9" spans="1:9" ht="18">
      <c r="A9" s="29" t="s">
        <v>25</v>
      </c>
      <c r="B9" s="76">
        <v>3.9</v>
      </c>
      <c r="C9" s="66" t="str">
        <f t="shared" si="0"/>
        <v/>
      </c>
      <c r="D9" s="67"/>
      <c r="E9" s="67"/>
      <c r="F9" s="68"/>
      <c r="G9" s="66" t="str">
        <f t="shared" si="1"/>
        <v/>
      </c>
      <c r="H9" s="69"/>
      <c r="I9" s="77" t="str">
        <f t="shared" si="2"/>
        <v/>
      </c>
    </row>
    <row r="10" spans="1:9" ht="18">
      <c r="A10" s="29" t="s">
        <v>26</v>
      </c>
      <c r="B10" s="76">
        <v>2</v>
      </c>
      <c r="C10" s="66" t="str">
        <f t="shared" si="0"/>
        <v/>
      </c>
      <c r="D10" s="67"/>
      <c r="E10" s="67"/>
      <c r="F10" s="68"/>
      <c r="G10" s="66" t="str">
        <f t="shared" si="1"/>
        <v/>
      </c>
      <c r="H10" s="69"/>
      <c r="I10" s="77" t="str">
        <f t="shared" si="2"/>
        <v/>
      </c>
    </row>
    <row r="11" spans="1:9" ht="18">
      <c r="A11" s="30" t="s">
        <v>27</v>
      </c>
      <c r="B11" s="80">
        <v>4</v>
      </c>
      <c r="C11" s="66">
        <f t="shared" si="0"/>
        <v>440</v>
      </c>
      <c r="D11" s="81"/>
      <c r="E11" s="81"/>
      <c r="F11" s="81"/>
      <c r="G11" s="66" t="str">
        <f t="shared" si="1"/>
        <v/>
      </c>
      <c r="H11" s="82"/>
      <c r="I11" s="77" t="str">
        <f t="shared" si="2"/>
        <v/>
      </c>
    </row>
    <row r="12" spans="1:9" ht="18">
      <c r="A12" s="30" t="s">
        <v>29</v>
      </c>
      <c r="B12" s="80">
        <v>4.12</v>
      </c>
      <c r="C12" s="66">
        <f t="shared" si="0"/>
        <v>356</v>
      </c>
      <c r="D12" s="81"/>
      <c r="E12" s="81"/>
      <c r="F12" s="81"/>
      <c r="G12" s="66" t="str">
        <f t="shared" si="1"/>
        <v/>
      </c>
      <c r="H12" s="82"/>
      <c r="I12" s="77" t="str">
        <f t="shared" si="2"/>
        <v/>
      </c>
    </row>
    <row r="13" spans="1:9" ht="18">
      <c r="A13" s="30" t="s">
        <v>30</v>
      </c>
      <c r="B13" s="80">
        <v>3.59</v>
      </c>
      <c r="C13" s="66">
        <f t="shared" si="0"/>
        <v>447</v>
      </c>
      <c r="D13" s="81"/>
      <c r="E13" s="81"/>
      <c r="F13" s="81"/>
      <c r="G13" s="66" t="str">
        <f t="shared" si="1"/>
        <v/>
      </c>
      <c r="H13" s="82"/>
      <c r="I13" s="77" t="str">
        <f t="shared" si="2"/>
        <v/>
      </c>
    </row>
    <row r="14" spans="1:9" ht="18">
      <c r="A14" s="30" t="s">
        <v>31</v>
      </c>
      <c r="B14" s="80">
        <v>3.22</v>
      </c>
      <c r="C14" s="66">
        <f t="shared" si="0"/>
        <v>706</v>
      </c>
      <c r="D14" s="81"/>
      <c r="E14" s="81"/>
      <c r="F14" s="81"/>
      <c r="G14" s="66" t="str">
        <f t="shared" si="1"/>
        <v/>
      </c>
      <c r="H14" s="82"/>
      <c r="I14" s="77" t="str">
        <f t="shared" si="2"/>
        <v/>
      </c>
    </row>
    <row r="15" spans="1:9" ht="18">
      <c r="A15" s="30" t="s">
        <v>32</v>
      </c>
      <c r="B15" s="80">
        <v>3.1</v>
      </c>
      <c r="C15" s="66">
        <f t="shared" si="0"/>
        <v>790</v>
      </c>
      <c r="D15" s="81"/>
      <c r="E15" s="81"/>
      <c r="F15" s="81"/>
      <c r="G15" s="66" t="str">
        <f t="shared" si="1"/>
        <v/>
      </c>
      <c r="H15" s="82"/>
      <c r="I15" s="77" t="str">
        <f t="shared" si="2"/>
        <v/>
      </c>
    </row>
    <row r="16" spans="1:9" ht="18">
      <c r="A16" s="30" t="s">
        <v>33</v>
      </c>
      <c r="B16" s="80"/>
      <c r="C16" s="66" t="str">
        <f t="shared" si="0"/>
        <v/>
      </c>
      <c r="D16" s="81"/>
      <c r="E16" s="81"/>
      <c r="F16" s="81"/>
      <c r="G16" s="66" t="str">
        <f t="shared" si="1"/>
        <v/>
      </c>
      <c r="H16" s="82"/>
      <c r="I16" s="77" t="str">
        <f t="shared" si="2"/>
        <v/>
      </c>
    </row>
    <row r="17" spans="1:9" ht="18">
      <c r="A17" s="30" t="s">
        <v>34</v>
      </c>
      <c r="B17" s="80"/>
      <c r="C17" s="66" t="str">
        <f t="shared" si="0"/>
        <v/>
      </c>
      <c r="D17" s="81"/>
      <c r="E17" s="81"/>
      <c r="F17" s="81"/>
      <c r="G17" s="66" t="str">
        <f t="shared" si="1"/>
        <v/>
      </c>
      <c r="H17" s="82"/>
      <c r="I17" s="77" t="str">
        <f t="shared" si="2"/>
        <v/>
      </c>
    </row>
    <row r="18" spans="1:9" ht="18">
      <c r="A18" s="30" t="s">
        <v>35</v>
      </c>
      <c r="B18" s="80"/>
      <c r="C18" s="66" t="str">
        <f t="shared" si="0"/>
        <v/>
      </c>
      <c r="D18" s="81"/>
      <c r="E18" s="81"/>
      <c r="F18" s="81"/>
      <c r="G18" s="66" t="str">
        <f t="shared" si="1"/>
        <v/>
      </c>
      <c r="H18" s="82"/>
      <c r="I18" s="77" t="str">
        <f t="shared" si="2"/>
        <v/>
      </c>
    </row>
    <row r="19" spans="1:9" ht="18">
      <c r="A19" s="30" t="s">
        <v>36</v>
      </c>
      <c r="B19" s="80"/>
      <c r="C19" s="66" t="str">
        <f t="shared" si="0"/>
        <v/>
      </c>
      <c r="D19" s="81"/>
      <c r="E19" s="81"/>
      <c r="F19" s="81"/>
      <c r="G19" s="66" t="str">
        <f t="shared" si="1"/>
        <v/>
      </c>
      <c r="H19" s="82"/>
      <c r="I19" s="77" t="str">
        <f t="shared" si="2"/>
        <v/>
      </c>
    </row>
    <row r="20" spans="1:9" ht="18">
      <c r="A20" s="30" t="s">
        <v>37</v>
      </c>
      <c r="B20" s="80"/>
      <c r="C20" s="66" t="str">
        <f t="shared" si="0"/>
        <v/>
      </c>
      <c r="D20" s="81"/>
      <c r="E20" s="81"/>
      <c r="F20" s="81"/>
      <c r="G20" s="66" t="str">
        <f t="shared" si="1"/>
        <v/>
      </c>
      <c r="H20" s="82"/>
      <c r="I20" s="77" t="str">
        <f t="shared" si="2"/>
        <v/>
      </c>
    </row>
    <row r="21" spans="1:9" ht="18">
      <c r="A21" s="30" t="s">
        <v>38</v>
      </c>
      <c r="B21" s="80"/>
      <c r="C21" s="66" t="str">
        <f t="shared" si="0"/>
        <v/>
      </c>
      <c r="D21" s="81"/>
      <c r="E21" s="81"/>
      <c r="F21" s="81"/>
      <c r="G21" s="66" t="str">
        <f t="shared" si="1"/>
        <v/>
      </c>
      <c r="H21" s="82"/>
      <c r="I21" s="77" t="str">
        <f t="shared" si="2"/>
        <v/>
      </c>
    </row>
    <row r="22" spans="1:9" ht="18">
      <c r="A22" s="30" t="s">
        <v>39</v>
      </c>
      <c r="B22" s="80"/>
      <c r="C22" s="66" t="str">
        <f t="shared" si="0"/>
        <v/>
      </c>
      <c r="D22" s="81"/>
      <c r="E22" s="81"/>
      <c r="F22" s="81"/>
      <c r="G22" s="66" t="str">
        <f t="shared" si="1"/>
        <v/>
      </c>
      <c r="H22" s="82"/>
      <c r="I22" s="77" t="str">
        <f t="shared" si="2"/>
        <v/>
      </c>
    </row>
    <row r="23" spans="1:9" ht="18">
      <c r="A23" s="30" t="s">
        <v>40</v>
      </c>
      <c r="B23" s="80"/>
      <c r="C23" s="66" t="str">
        <f t="shared" si="0"/>
        <v/>
      </c>
      <c r="D23" s="81"/>
      <c r="E23" s="81"/>
      <c r="F23" s="81"/>
      <c r="G23" s="66" t="str">
        <f t="shared" si="1"/>
        <v/>
      </c>
      <c r="H23" s="82"/>
      <c r="I23" s="77" t="str">
        <f t="shared" si="2"/>
        <v/>
      </c>
    </row>
    <row r="24" spans="1:9" ht="18">
      <c r="A24" s="30" t="s">
        <v>41</v>
      </c>
      <c r="B24" s="80"/>
      <c r="C24" s="66" t="str">
        <f t="shared" si="0"/>
        <v/>
      </c>
      <c r="D24" s="81"/>
      <c r="E24" s="81"/>
      <c r="F24" s="81"/>
      <c r="G24" s="66" t="str">
        <f t="shared" si="1"/>
        <v/>
      </c>
      <c r="H24" s="82"/>
      <c r="I24" s="77" t="str">
        <f t="shared" si="2"/>
        <v/>
      </c>
    </row>
    <row r="25" spans="1:9" ht="18">
      <c r="A25" s="30" t="s">
        <v>42</v>
      </c>
      <c r="B25" s="80"/>
      <c r="C25" s="66" t="str">
        <f t="shared" si="0"/>
        <v/>
      </c>
      <c r="D25" s="81"/>
      <c r="E25" s="81"/>
      <c r="F25" s="81"/>
      <c r="G25" s="66" t="str">
        <f t="shared" si="1"/>
        <v/>
      </c>
      <c r="H25" s="82"/>
      <c r="I25" s="77" t="str">
        <f t="shared" si="2"/>
        <v/>
      </c>
    </row>
    <row r="26" spans="1:9" ht="18">
      <c r="A26" s="30" t="s">
        <v>43</v>
      </c>
      <c r="B26" s="80"/>
      <c r="C26" s="66" t="str">
        <f t="shared" si="0"/>
        <v/>
      </c>
      <c r="D26" s="81"/>
      <c r="E26" s="81"/>
      <c r="F26" s="81"/>
      <c r="G26" s="66" t="str">
        <f t="shared" si="1"/>
        <v/>
      </c>
      <c r="H26" s="82"/>
      <c r="I26" s="77" t="str">
        <f t="shared" si="2"/>
        <v/>
      </c>
    </row>
    <row r="27" spans="1:9" ht="18">
      <c r="A27" s="30" t="s">
        <v>44</v>
      </c>
      <c r="B27" s="80"/>
      <c r="C27" s="66" t="str">
        <f t="shared" si="0"/>
        <v/>
      </c>
      <c r="D27" s="81"/>
      <c r="E27" s="81"/>
      <c r="F27" s="81"/>
      <c r="G27" s="66" t="str">
        <f t="shared" si="1"/>
        <v/>
      </c>
      <c r="H27" s="82"/>
      <c r="I27" s="77" t="str">
        <f t="shared" si="2"/>
        <v/>
      </c>
    </row>
    <row r="28" spans="1:9" ht="18">
      <c r="A28" s="30" t="s">
        <v>45</v>
      </c>
      <c r="B28" s="80"/>
      <c r="C28" s="66" t="str">
        <f t="shared" si="0"/>
        <v/>
      </c>
      <c r="D28" s="81"/>
      <c r="E28" s="81"/>
      <c r="F28" s="81"/>
      <c r="G28" s="66" t="str">
        <f t="shared" si="1"/>
        <v/>
      </c>
      <c r="H28" s="82"/>
      <c r="I28" s="77" t="str">
        <f t="shared" si="2"/>
        <v/>
      </c>
    </row>
    <row r="29" spans="1:9" ht="18">
      <c r="A29" s="30" t="s">
        <v>46</v>
      </c>
      <c r="B29" s="80"/>
      <c r="C29" s="66" t="str">
        <f t="shared" si="0"/>
        <v/>
      </c>
      <c r="D29" s="81"/>
      <c r="E29" s="81"/>
      <c r="F29" s="81"/>
      <c r="G29" s="66" t="str">
        <f t="shared" si="1"/>
        <v/>
      </c>
      <c r="H29" s="82"/>
      <c r="I29" s="77" t="str">
        <f t="shared" si="2"/>
        <v/>
      </c>
    </row>
    <row r="30" spans="1:9" ht="18">
      <c r="A30" s="30" t="s">
        <v>47</v>
      </c>
      <c r="B30" s="80"/>
      <c r="C30" s="66" t="str">
        <f t="shared" si="0"/>
        <v/>
      </c>
      <c r="D30" s="81"/>
      <c r="E30" s="81"/>
      <c r="F30" s="81"/>
      <c r="G30" s="66" t="str">
        <f t="shared" si="1"/>
        <v/>
      </c>
      <c r="H30" s="82"/>
      <c r="I30" s="77" t="str">
        <f t="shared" si="2"/>
        <v/>
      </c>
    </row>
    <row r="31" spans="1:9" ht="18">
      <c r="A31" s="30" t="s">
        <v>48</v>
      </c>
      <c r="B31" s="80"/>
      <c r="C31" s="66" t="str">
        <f t="shared" si="0"/>
        <v/>
      </c>
      <c r="D31" s="81"/>
      <c r="E31" s="81"/>
      <c r="F31" s="81"/>
      <c r="G31" s="66" t="str">
        <f t="shared" si="1"/>
        <v/>
      </c>
      <c r="H31" s="82"/>
      <c r="I31" s="77" t="str">
        <f t="shared" si="2"/>
        <v/>
      </c>
    </row>
    <row r="32" spans="1:9" ht="18">
      <c r="A32" s="30" t="s">
        <v>49</v>
      </c>
      <c r="B32" s="80"/>
      <c r="C32" s="66" t="str">
        <f t="shared" si="0"/>
        <v/>
      </c>
      <c r="D32" s="81"/>
      <c r="E32" s="81"/>
      <c r="F32" s="81"/>
      <c r="G32" s="66" t="str">
        <f t="shared" si="1"/>
        <v/>
      </c>
      <c r="H32" s="82"/>
      <c r="I32" s="77" t="str">
        <f t="shared" si="2"/>
        <v/>
      </c>
    </row>
    <row r="33" spans="1:9" ht="18">
      <c r="A33" s="30" t="s">
        <v>50</v>
      </c>
      <c r="B33" s="80"/>
      <c r="C33" s="66" t="str">
        <f t="shared" si="0"/>
        <v/>
      </c>
      <c r="D33" s="81"/>
      <c r="E33" s="81"/>
      <c r="F33" s="81"/>
      <c r="G33" s="66" t="str">
        <f t="shared" si="1"/>
        <v/>
      </c>
      <c r="H33" s="82"/>
      <c r="I33" s="77" t="str">
        <f t="shared" si="2"/>
        <v/>
      </c>
    </row>
    <row r="34" spans="1:9" ht="18">
      <c r="A34" s="30" t="s">
        <v>51</v>
      </c>
      <c r="B34" s="80"/>
      <c r="C34" s="66" t="str">
        <f t="shared" si="0"/>
        <v/>
      </c>
      <c r="D34" s="81"/>
      <c r="E34" s="81"/>
      <c r="F34" s="81"/>
      <c r="G34" s="66" t="str">
        <f t="shared" si="1"/>
        <v/>
      </c>
      <c r="H34" s="82"/>
      <c r="I34" s="77" t="str">
        <f t="shared" si="2"/>
        <v/>
      </c>
    </row>
    <row r="35" spans="1:9" ht="18">
      <c r="A35" s="30" t="s">
        <v>52</v>
      </c>
      <c r="B35" s="80"/>
      <c r="C35" s="66" t="str">
        <f t="shared" si="0"/>
        <v/>
      </c>
      <c r="D35" s="81"/>
      <c r="E35" s="81"/>
      <c r="F35" s="81"/>
      <c r="G35" s="66" t="str">
        <f t="shared" si="1"/>
        <v/>
      </c>
      <c r="H35" s="82"/>
      <c r="I35" s="77" t="str">
        <f t="shared" si="2"/>
        <v/>
      </c>
    </row>
    <row r="36" spans="1:9" ht="18">
      <c r="A36" s="30" t="s">
        <v>53</v>
      </c>
      <c r="B36" s="80"/>
      <c r="C36" s="66" t="str">
        <f t="shared" si="0"/>
        <v/>
      </c>
      <c r="D36" s="81"/>
      <c r="E36" s="81"/>
      <c r="F36" s="81"/>
      <c r="G36" s="66" t="str">
        <f t="shared" si="1"/>
        <v/>
      </c>
      <c r="H36" s="82"/>
      <c r="I36" s="77" t="str">
        <f t="shared" si="2"/>
        <v/>
      </c>
    </row>
    <row r="37" spans="1:9" ht="18">
      <c r="A37" s="30" t="s">
        <v>54</v>
      </c>
      <c r="B37" s="80"/>
      <c r="C37" s="66" t="str">
        <f t="shared" ref="C37:C68" si="3">IFERROR(VLOOKUP(B37,atallah,3,0),"")</f>
        <v/>
      </c>
      <c r="D37" s="81"/>
      <c r="E37" s="81"/>
      <c r="F37" s="81"/>
      <c r="G37" s="66" t="str">
        <f t="shared" ref="G37:G68" si="4">IFERROR(VLOOKUP(F37,atallah,3,0),"")</f>
        <v/>
      </c>
      <c r="H37" s="82"/>
      <c r="I37" s="77" t="str">
        <f t="shared" ref="I37:I68" si="5">IFERROR(VLOOKUP(H37,atallah,3,0),"")</f>
        <v/>
      </c>
    </row>
    <row r="38" spans="1:9" ht="18">
      <c r="A38" s="30" t="s">
        <v>55</v>
      </c>
      <c r="B38" s="80"/>
      <c r="C38" s="66" t="str">
        <f t="shared" si="3"/>
        <v/>
      </c>
      <c r="D38" s="81"/>
      <c r="E38" s="81"/>
      <c r="F38" s="81"/>
      <c r="G38" s="66" t="str">
        <f t="shared" si="4"/>
        <v/>
      </c>
      <c r="H38" s="82"/>
      <c r="I38" s="77" t="str">
        <f t="shared" si="5"/>
        <v/>
      </c>
    </row>
    <row r="39" spans="1:9" ht="18">
      <c r="A39" s="30" t="s">
        <v>56</v>
      </c>
      <c r="B39" s="80"/>
      <c r="C39" s="66" t="str">
        <f t="shared" si="3"/>
        <v/>
      </c>
      <c r="D39" s="81"/>
      <c r="E39" s="81"/>
      <c r="F39" s="81"/>
      <c r="G39" s="66" t="str">
        <f t="shared" si="4"/>
        <v/>
      </c>
      <c r="H39" s="82"/>
      <c r="I39" s="77" t="str">
        <f t="shared" si="5"/>
        <v/>
      </c>
    </row>
    <row r="40" spans="1:9" ht="18">
      <c r="A40" s="30" t="s">
        <v>57</v>
      </c>
      <c r="B40" s="80"/>
      <c r="C40" s="66" t="str">
        <f t="shared" si="3"/>
        <v/>
      </c>
      <c r="D40" s="81"/>
      <c r="E40" s="81"/>
      <c r="F40" s="81"/>
      <c r="G40" s="66" t="str">
        <f t="shared" si="4"/>
        <v/>
      </c>
      <c r="H40" s="82"/>
      <c r="I40" s="77" t="str">
        <f t="shared" si="5"/>
        <v/>
      </c>
    </row>
    <row r="41" spans="1:9" ht="18">
      <c r="A41" s="30" t="s">
        <v>58</v>
      </c>
      <c r="B41" s="80"/>
      <c r="C41" s="66" t="str">
        <f t="shared" si="3"/>
        <v/>
      </c>
      <c r="D41" s="81"/>
      <c r="E41" s="81"/>
      <c r="F41" s="81"/>
      <c r="G41" s="66" t="str">
        <f t="shared" si="4"/>
        <v/>
      </c>
      <c r="H41" s="82"/>
      <c r="I41" s="77" t="str">
        <f t="shared" si="5"/>
        <v/>
      </c>
    </row>
    <row r="42" spans="1:9" ht="18">
      <c r="A42" s="30" t="s">
        <v>59</v>
      </c>
      <c r="B42" s="80"/>
      <c r="C42" s="66" t="str">
        <f t="shared" si="3"/>
        <v/>
      </c>
      <c r="D42" s="81"/>
      <c r="E42" s="81"/>
      <c r="F42" s="81"/>
      <c r="G42" s="66" t="str">
        <f t="shared" si="4"/>
        <v/>
      </c>
      <c r="H42" s="82"/>
      <c r="I42" s="77" t="str">
        <f t="shared" si="5"/>
        <v/>
      </c>
    </row>
    <row r="43" spans="1:9" ht="18">
      <c r="A43" s="30" t="s">
        <v>60</v>
      </c>
      <c r="B43" s="80"/>
      <c r="C43" s="66" t="str">
        <f t="shared" si="3"/>
        <v/>
      </c>
      <c r="D43" s="81"/>
      <c r="E43" s="81"/>
      <c r="F43" s="81"/>
      <c r="G43" s="66" t="str">
        <f t="shared" si="4"/>
        <v/>
      </c>
      <c r="H43" s="82"/>
      <c r="I43" s="77" t="str">
        <f t="shared" si="5"/>
        <v/>
      </c>
    </row>
    <row r="44" spans="1:9" ht="18">
      <c r="A44" s="30" t="s">
        <v>61</v>
      </c>
      <c r="B44" s="80"/>
      <c r="C44" s="66" t="str">
        <f t="shared" si="3"/>
        <v/>
      </c>
      <c r="D44" s="81"/>
      <c r="E44" s="81"/>
      <c r="F44" s="81"/>
      <c r="G44" s="66" t="str">
        <f t="shared" si="4"/>
        <v/>
      </c>
      <c r="H44" s="82"/>
      <c r="I44" s="77" t="str">
        <f t="shared" si="5"/>
        <v/>
      </c>
    </row>
    <row r="45" spans="1:9" ht="18">
      <c r="A45" s="30" t="s">
        <v>62</v>
      </c>
      <c r="B45" s="80"/>
      <c r="C45" s="66" t="str">
        <f t="shared" si="3"/>
        <v/>
      </c>
      <c r="D45" s="81"/>
      <c r="E45" s="81"/>
      <c r="F45" s="81"/>
      <c r="G45" s="66" t="str">
        <f t="shared" si="4"/>
        <v/>
      </c>
      <c r="H45" s="82"/>
      <c r="I45" s="77" t="str">
        <f t="shared" si="5"/>
        <v/>
      </c>
    </row>
    <row r="46" spans="1:9" ht="18">
      <c r="A46" s="30" t="s">
        <v>63</v>
      </c>
      <c r="B46" s="80"/>
      <c r="C46" s="66" t="str">
        <f t="shared" si="3"/>
        <v/>
      </c>
      <c r="D46" s="81"/>
      <c r="E46" s="81"/>
      <c r="F46" s="81"/>
      <c r="G46" s="66" t="str">
        <f t="shared" si="4"/>
        <v/>
      </c>
      <c r="H46" s="82"/>
      <c r="I46" s="77" t="str">
        <f t="shared" si="5"/>
        <v/>
      </c>
    </row>
    <row r="47" spans="1:9" ht="18">
      <c r="A47" s="30" t="s">
        <v>64</v>
      </c>
      <c r="B47" s="80"/>
      <c r="C47" s="66" t="str">
        <f t="shared" si="3"/>
        <v/>
      </c>
      <c r="D47" s="81"/>
      <c r="E47" s="81"/>
      <c r="F47" s="81"/>
      <c r="G47" s="66" t="str">
        <f t="shared" si="4"/>
        <v/>
      </c>
      <c r="H47" s="82"/>
      <c r="I47" s="77" t="str">
        <f t="shared" si="5"/>
        <v/>
      </c>
    </row>
    <row r="48" spans="1:9" ht="18">
      <c r="A48" s="30" t="s">
        <v>65</v>
      </c>
      <c r="B48" s="80"/>
      <c r="C48" s="66" t="str">
        <f t="shared" si="3"/>
        <v/>
      </c>
      <c r="D48" s="81"/>
      <c r="E48" s="81"/>
      <c r="F48" s="81"/>
      <c r="G48" s="66" t="str">
        <f t="shared" si="4"/>
        <v/>
      </c>
      <c r="H48" s="82"/>
      <c r="I48" s="77" t="str">
        <f t="shared" si="5"/>
        <v/>
      </c>
    </row>
    <row r="49" spans="1:9" ht="18">
      <c r="A49" s="30" t="s">
        <v>66</v>
      </c>
      <c r="B49" s="80"/>
      <c r="C49" s="66" t="str">
        <f t="shared" si="3"/>
        <v/>
      </c>
      <c r="D49" s="81"/>
      <c r="E49" s="81"/>
      <c r="F49" s="81"/>
      <c r="G49" s="66" t="str">
        <f t="shared" si="4"/>
        <v/>
      </c>
      <c r="H49" s="82"/>
      <c r="I49" s="77" t="str">
        <f t="shared" si="5"/>
        <v/>
      </c>
    </row>
    <row r="50" spans="1:9" ht="18">
      <c r="A50" s="30" t="s">
        <v>67</v>
      </c>
      <c r="B50" s="80"/>
      <c r="C50" s="66" t="str">
        <f t="shared" si="3"/>
        <v/>
      </c>
      <c r="D50" s="81"/>
      <c r="E50" s="81"/>
      <c r="F50" s="81"/>
      <c r="G50" s="66" t="str">
        <f t="shared" si="4"/>
        <v/>
      </c>
      <c r="H50" s="82"/>
      <c r="I50" s="77" t="str">
        <f t="shared" si="5"/>
        <v/>
      </c>
    </row>
    <row r="51" spans="1:9" ht="18">
      <c r="A51" s="30" t="s">
        <v>68</v>
      </c>
      <c r="B51" s="80"/>
      <c r="C51" s="66" t="str">
        <f t="shared" si="3"/>
        <v/>
      </c>
      <c r="D51" s="81"/>
      <c r="E51" s="81"/>
      <c r="F51" s="81"/>
      <c r="G51" s="66" t="str">
        <f t="shared" si="4"/>
        <v/>
      </c>
      <c r="H51" s="82"/>
      <c r="I51" s="77" t="str">
        <f t="shared" si="5"/>
        <v/>
      </c>
    </row>
    <row r="52" spans="1:9" ht="18">
      <c r="A52" s="30" t="s">
        <v>69</v>
      </c>
      <c r="B52" s="80"/>
      <c r="C52" s="66" t="str">
        <f t="shared" si="3"/>
        <v/>
      </c>
      <c r="D52" s="81"/>
      <c r="E52" s="81"/>
      <c r="F52" s="81"/>
      <c r="G52" s="66" t="str">
        <f t="shared" si="4"/>
        <v/>
      </c>
      <c r="H52" s="82"/>
      <c r="I52" s="77" t="str">
        <f t="shared" si="5"/>
        <v/>
      </c>
    </row>
    <row r="53" spans="1:9" ht="18">
      <c r="A53" s="30" t="s">
        <v>70</v>
      </c>
      <c r="B53" s="80"/>
      <c r="C53" s="66" t="str">
        <f t="shared" si="3"/>
        <v/>
      </c>
      <c r="D53" s="81"/>
      <c r="E53" s="81"/>
      <c r="F53" s="81"/>
      <c r="G53" s="66" t="str">
        <f t="shared" si="4"/>
        <v/>
      </c>
      <c r="H53" s="82"/>
      <c r="I53" s="77" t="str">
        <f t="shared" si="5"/>
        <v/>
      </c>
    </row>
    <row r="54" spans="1:9" ht="18">
      <c r="A54" s="30" t="s">
        <v>71</v>
      </c>
      <c r="B54" s="80"/>
      <c r="C54" s="66" t="str">
        <f t="shared" si="3"/>
        <v/>
      </c>
      <c r="D54" s="81"/>
      <c r="E54" s="81"/>
      <c r="F54" s="81"/>
      <c r="G54" s="66" t="str">
        <f t="shared" si="4"/>
        <v/>
      </c>
      <c r="H54" s="82"/>
      <c r="I54" s="77" t="str">
        <f t="shared" si="5"/>
        <v/>
      </c>
    </row>
    <row r="55" spans="1:9" ht="18">
      <c r="A55" s="30" t="s">
        <v>72</v>
      </c>
      <c r="B55" s="80"/>
      <c r="C55" s="66" t="str">
        <f t="shared" si="3"/>
        <v/>
      </c>
      <c r="D55" s="81"/>
      <c r="E55" s="81"/>
      <c r="F55" s="81"/>
      <c r="G55" s="66" t="str">
        <f t="shared" si="4"/>
        <v/>
      </c>
      <c r="H55" s="82"/>
      <c r="I55" s="77" t="str">
        <f t="shared" si="5"/>
        <v/>
      </c>
    </row>
    <row r="56" spans="1:9" ht="18">
      <c r="A56" s="30" t="s">
        <v>73</v>
      </c>
      <c r="B56" s="80"/>
      <c r="C56" s="66" t="str">
        <f t="shared" si="3"/>
        <v/>
      </c>
      <c r="D56" s="81"/>
      <c r="E56" s="81"/>
      <c r="F56" s="81"/>
      <c r="G56" s="66" t="str">
        <f t="shared" si="4"/>
        <v/>
      </c>
      <c r="H56" s="82"/>
      <c r="I56" s="77" t="str">
        <f t="shared" si="5"/>
        <v/>
      </c>
    </row>
    <row r="57" spans="1:9" ht="18">
      <c r="A57" s="30" t="s">
        <v>74</v>
      </c>
      <c r="B57" s="80"/>
      <c r="C57" s="66" t="str">
        <f t="shared" si="3"/>
        <v/>
      </c>
      <c r="D57" s="81"/>
      <c r="E57" s="81"/>
      <c r="F57" s="81"/>
      <c r="G57" s="66" t="str">
        <f t="shared" si="4"/>
        <v/>
      </c>
      <c r="H57" s="82"/>
      <c r="I57" s="77" t="str">
        <f t="shared" si="5"/>
        <v/>
      </c>
    </row>
    <row r="58" spans="1:9" ht="18">
      <c r="A58" s="30" t="s">
        <v>75</v>
      </c>
      <c r="B58" s="80"/>
      <c r="C58" s="66" t="str">
        <f t="shared" si="3"/>
        <v/>
      </c>
      <c r="D58" s="81"/>
      <c r="E58" s="81"/>
      <c r="F58" s="81"/>
      <c r="G58" s="66" t="str">
        <f t="shared" si="4"/>
        <v/>
      </c>
      <c r="H58" s="82"/>
      <c r="I58" s="77" t="str">
        <f t="shared" si="5"/>
        <v/>
      </c>
    </row>
    <row r="59" spans="1:9" ht="18">
      <c r="A59" s="30" t="s">
        <v>76</v>
      </c>
      <c r="B59" s="80"/>
      <c r="C59" s="66" t="str">
        <f t="shared" si="3"/>
        <v/>
      </c>
      <c r="D59" s="81"/>
      <c r="E59" s="81"/>
      <c r="F59" s="81"/>
      <c r="G59" s="66" t="str">
        <f t="shared" si="4"/>
        <v/>
      </c>
      <c r="H59" s="82"/>
      <c r="I59" s="77" t="str">
        <f t="shared" si="5"/>
        <v/>
      </c>
    </row>
    <row r="60" spans="1:9" ht="18">
      <c r="A60" s="30" t="s">
        <v>77</v>
      </c>
      <c r="B60" s="80"/>
      <c r="C60" s="66" t="str">
        <f t="shared" si="3"/>
        <v/>
      </c>
      <c r="D60" s="81"/>
      <c r="E60" s="81"/>
      <c r="F60" s="81"/>
      <c r="G60" s="66" t="str">
        <f t="shared" si="4"/>
        <v/>
      </c>
      <c r="H60" s="82"/>
      <c r="I60" s="77" t="str">
        <f t="shared" si="5"/>
        <v/>
      </c>
    </row>
    <row r="61" spans="1:9" ht="18">
      <c r="A61" s="30" t="s">
        <v>78</v>
      </c>
      <c r="B61" s="80"/>
      <c r="C61" s="66" t="str">
        <f t="shared" si="3"/>
        <v/>
      </c>
      <c r="D61" s="81"/>
      <c r="E61" s="81"/>
      <c r="F61" s="81"/>
      <c r="G61" s="66" t="str">
        <f t="shared" si="4"/>
        <v/>
      </c>
      <c r="H61" s="82"/>
      <c r="I61" s="77" t="str">
        <f t="shared" si="5"/>
        <v/>
      </c>
    </row>
    <row r="62" spans="1:9" ht="18">
      <c r="A62" s="30" t="s">
        <v>79</v>
      </c>
      <c r="B62" s="80"/>
      <c r="C62" s="66" t="str">
        <f t="shared" si="3"/>
        <v/>
      </c>
      <c r="D62" s="81"/>
      <c r="E62" s="81"/>
      <c r="F62" s="81"/>
      <c r="G62" s="66" t="str">
        <f t="shared" si="4"/>
        <v/>
      </c>
      <c r="H62" s="82"/>
      <c r="I62" s="77" t="str">
        <f t="shared" si="5"/>
        <v/>
      </c>
    </row>
    <row r="63" spans="1:9" ht="18">
      <c r="A63" s="30" t="s">
        <v>80</v>
      </c>
      <c r="B63" s="80"/>
      <c r="C63" s="66" t="str">
        <f t="shared" si="3"/>
        <v/>
      </c>
      <c r="D63" s="81"/>
      <c r="E63" s="81"/>
      <c r="F63" s="81"/>
      <c r="G63" s="66" t="str">
        <f t="shared" si="4"/>
        <v/>
      </c>
      <c r="H63" s="82"/>
      <c r="I63" s="77" t="str">
        <f t="shared" si="5"/>
        <v/>
      </c>
    </row>
    <row r="64" spans="1:9" ht="18">
      <c r="A64" s="30" t="s">
        <v>81</v>
      </c>
      <c r="B64" s="80"/>
      <c r="C64" s="66" t="str">
        <f t="shared" si="3"/>
        <v/>
      </c>
      <c r="D64" s="81"/>
      <c r="E64" s="81"/>
      <c r="F64" s="81"/>
      <c r="G64" s="66" t="str">
        <f t="shared" si="4"/>
        <v/>
      </c>
      <c r="H64" s="82"/>
      <c r="I64" s="77" t="str">
        <f t="shared" si="5"/>
        <v/>
      </c>
    </row>
    <row r="65" spans="1:9" ht="18">
      <c r="A65" s="30" t="s">
        <v>82</v>
      </c>
      <c r="B65" s="80"/>
      <c r="C65" s="66" t="str">
        <f t="shared" si="3"/>
        <v/>
      </c>
      <c r="D65" s="81"/>
      <c r="E65" s="81"/>
      <c r="F65" s="81"/>
      <c r="G65" s="66" t="str">
        <f t="shared" si="4"/>
        <v/>
      </c>
      <c r="H65" s="82"/>
      <c r="I65" s="77" t="str">
        <f t="shared" si="5"/>
        <v/>
      </c>
    </row>
    <row r="66" spans="1:9" ht="18">
      <c r="A66" s="30" t="s">
        <v>83</v>
      </c>
      <c r="B66" s="80"/>
      <c r="C66" s="66" t="str">
        <f t="shared" si="3"/>
        <v/>
      </c>
      <c r="D66" s="81"/>
      <c r="E66" s="81"/>
      <c r="F66" s="81"/>
      <c r="G66" s="66" t="str">
        <f t="shared" si="4"/>
        <v/>
      </c>
      <c r="H66" s="82"/>
      <c r="I66" s="77" t="str">
        <f t="shared" si="5"/>
        <v/>
      </c>
    </row>
    <row r="67" spans="1:9" ht="18">
      <c r="A67" s="30" t="s">
        <v>84</v>
      </c>
      <c r="B67" s="80"/>
      <c r="C67" s="66" t="str">
        <f t="shared" si="3"/>
        <v/>
      </c>
      <c r="D67" s="81"/>
      <c r="E67" s="81"/>
      <c r="F67" s="81"/>
      <c r="G67" s="66" t="str">
        <f t="shared" si="4"/>
        <v/>
      </c>
      <c r="H67" s="82"/>
      <c r="I67" s="77" t="str">
        <f t="shared" si="5"/>
        <v/>
      </c>
    </row>
    <row r="68" spans="1:9" ht="18">
      <c r="A68" s="30" t="s">
        <v>85</v>
      </c>
      <c r="B68" s="80"/>
      <c r="C68" s="66" t="str">
        <f t="shared" si="3"/>
        <v/>
      </c>
      <c r="D68" s="81"/>
      <c r="E68" s="81"/>
      <c r="F68" s="81"/>
      <c r="G68" s="66" t="str">
        <f t="shared" si="4"/>
        <v/>
      </c>
      <c r="H68" s="82"/>
      <c r="I68" s="77" t="str">
        <f t="shared" si="5"/>
        <v/>
      </c>
    </row>
    <row r="69" spans="1:9" ht="18">
      <c r="A69" s="30" t="s">
        <v>86</v>
      </c>
      <c r="B69" s="80"/>
      <c r="C69" s="66" t="str">
        <f t="shared" ref="C69:C100" si="6">IFERROR(VLOOKUP(B69,atallah,3,0),"")</f>
        <v/>
      </c>
      <c r="D69" s="81"/>
      <c r="E69" s="81"/>
      <c r="F69" s="81"/>
      <c r="G69" s="66" t="str">
        <f t="shared" ref="G69:G100" si="7">IFERROR(VLOOKUP(F69,atallah,3,0),"")</f>
        <v/>
      </c>
      <c r="H69" s="82"/>
      <c r="I69" s="77" t="str">
        <f t="shared" ref="I69:I100" si="8">IFERROR(VLOOKUP(H69,atallah,3,0),"")</f>
        <v/>
      </c>
    </row>
    <row r="70" spans="1:9" ht="18">
      <c r="A70" s="30" t="s">
        <v>87</v>
      </c>
      <c r="B70" s="80"/>
      <c r="C70" s="66" t="str">
        <f t="shared" si="6"/>
        <v/>
      </c>
      <c r="D70" s="81"/>
      <c r="E70" s="81"/>
      <c r="F70" s="81"/>
      <c r="G70" s="66" t="str">
        <f t="shared" si="7"/>
        <v/>
      </c>
      <c r="H70" s="82"/>
      <c r="I70" s="77" t="str">
        <f t="shared" si="8"/>
        <v/>
      </c>
    </row>
    <row r="71" spans="1:9" ht="18">
      <c r="A71" s="30" t="s">
        <v>88</v>
      </c>
      <c r="B71" s="80"/>
      <c r="C71" s="66" t="str">
        <f t="shared" si="6"/>
        <v/>
      </c>
      <c r="D71" s="81"/>
      <c r="E71" s="81"/>
      <c r="F71" s="81"/>
      <c r="G71" s="66" t="str">
        <f t="shared" si="7"/>
        <v/>
      </c>
      <c r="H71" s="82"/>
      <c r="I71" s="77" t="str">
        <f t="shared" si="8"/>
        <v/>
      </c>
    </row>
    <row r="72" spans="1:9" ht="18">
      <c r="A72" s="30" t="s">
        <v>89</v>
      </c>
      <c r="B72" s="80"/>
      <c r="C72" s="66" t="str">
        <f t="shared" si="6"/>
        <v/>
      </c>
      <c r="D72" s="81"/>
      <c r="E72" s="81"/>
      <c r="F72" s="81"/>
      <c r="G72" s="66" t="str">
        <f t="shared" si="7"/>
        <v/>
      </c>
      <c r="H72" s="82"/>
      <c r="I72" s="77" t="str">
        <f t="shared" si="8"/>
        <v/>
      </c>
    </row>
    <row r="73" spans="1:9" ht="18">
      <c r="A73" s="30" t="s">
        <v>90</v>
      </c>
      <c r="B73" s="80"/>
      <c r="C73" s="66" t="str">
        <f t="shared" si="6"/>
        <v/>
      </c>
      <c r="D73" s="81"/>
      <c r="E73" s="81"/>
      <c r="F73" s="81"/>
      <c r="G73" s="66" t="str">
        <f t="shared" si="7"/>
        <v/>
      </c>
      <c r="H73" s="82"/>
      <c r="I73" s="77" t="str">
        <f t="shared" si="8"/>
        <v/>
      </c>
    </row>
    <row r="74" spans="1:9" ht="18">
      <c r="A74" s="30" t="s">
        <v>91</v>
      </c>
      <c r="B74" s="80"/>
      <c r="C74" s="66" t="str">
        <f t="shared" si="6"/>
        <v/>
      </c>
      <c r="D74" s="81"/>
      <c r="E74" s="81"/>
      <c r="F74" s="81"/>
      <c r="G74" s="66" t="str">
        <f t="shared" si="7"/>
        <v/>
      </c>
      <c r="H74" s="82"/>
      <c r="I74" s="77" t="str">
        <f t="shared" si="8"/>
        <v/>
      </c>
    </row>
    <row r="75" spans="1:9" ht="18">
      <c r="A75" s="30" t="s">
        <v>92</v>
      </c>
      <c r="B75" s="80"/>
      <c r="C75" s="66" t="str">
        <f t="shared" si="6"/>
        <v/>
      </c>
      <c r="D75" s="81"/>
      <c r="E75" s="81"/>
      <c r="F75" s="81"/>
      <c r="G75" s="66" t="str">
        <f t="shared" si="7"/>
        <v/>
      </c>
      <c r="H75" s="82"/>
      <c r="I75" s="77" t="str">
        <f t="shared" si="8"/>
        <v/>
      </c>
    </row>
    <row r="76" spans="1:9" ht="18">
      <c r="A76" s="30" t="s">
        <v>93</v>
      </c>
      <c r="B76" s="80"/>
      <c r="C76" s="66" t="str">
        <f t="shared" si="6"/>
        <v/>
      </c>
      <c r="D76" s="81"/>
      <c r="E76" s="81"/>
      <c r="F76" s="81"/>
      <c r="G76" s="66" t="str">
        <f t="shared" si="7"/>
        <v/>
      </c>
      <c r="H76" s="82"/>
      <c r="I76" s="77" t="str">
        <f t="shared" si="8"/>
        <v/>
      </c>
    </row>
    <row r="77" spans="1:9" ht="18">
      <c r="A77" s="30" t="s">
        <v>94</v>
      </c>
      <c r="B77" s="80"/>
      <c r="C77" s="66" t="str">
        <f t="shared" si="6"/>
        <v/>
      </c>
      <c r="D77" s="81"/>
      <c r="E77" s="81"/>
      <c r="F77" s="81"/>
      <c r="G77" s="66" t="str">
        <f t="shared" si="7"/>
        <v/>
      </c>
      <c r="H77" s="82"/>
      <c r="I77" s="77" t="str">
        <f t="shared" si="8"/>
        <v/>
      </c>
    </row>
    <row r="78" spans="1:9" ht="18">
      <c r="A78" s="30" t="s">
        <v>95</v>
      </c>
      <c r="B78" s="80"/>
      <c r="C78" s="66" t="str">
        <f t="shared" si="6"/>
        <v/>
      </c>
      <c r="D78" s="81"/>
      <c r="E78" s="81"/>
      <c r="F78" s="81"/>
      <c r="G78" s="66" t="str">
        <f t="shared" si="7"/>
        <v/>
      </c>
      <c r="H78" s="82"/>
      <c r="I78" s="77" t="str">
        <f t="shared" si="8"/>
        <v/>
      </c>
    </row>
    <row r="79" spans="1:9" ht="18">
      <c r="A79" s="30" t="s">
        <v>96</v>
      </c>
      <c r="B79" s="80"/>
      <c r="C79" s="66" t="str">
        <f t="shared" si="6"/>
        <v/>
      </c>
      <c r="D79" s="81"/>
      <c r="E79" s="81"/>
      <c r="F79" s="81"/>
      <c r="G79" s="66" t="str">
        <f t="shared" si="7"/>
        <v/>
      </c>
      <c r="H79" s="82"/>
      <c r="I79" s="77" t="str">
        <f t="shared" si="8"/>
        <v/>
      </c>
    </row>
    <row r="80" spans="1:9" ht="18">
      <c r="A80" s="30" t="s">
        <v>97</v>
      </c>
      <c r="B80" s="80"/>
      <c r="C80" s="66" t="str">
        <f t="shared" si="6"/>
        <v/>
      </c>
      <c r="D80" s="81"/>
      <c r="E80" s="81"/>
      <c r="F80" s="81"/>
      <c r="G80" s="66" t="str">
        <f t="shared" si="7"/>
        <v/>
      </c>
      <c r="H80" s="82"/>
      <c r="I80" s="77" t="str">
        <f t="shared" si="8"/>
        <v/>
      </c>
    </row>
    <row r="81" spans="1:9" ht="18">
      <c r="A81" s="30" t="s">
        <v>98</v>
      </c>
      <c r="B81" s="80"/>
      <c r="C81" s="66" t="str">
        <f t="shared" si="6"/>
        <v/>
      </c>
      <c r="D81" s="81"/>
      <c r="E81" s="81"/>
      <c r="F81" s="81"/>
      <c r="G81" s="66" t="str">
        <f t="shared" si="7"/>
        <v/>
      </c>
      <c r="H81" s="82"/>
      <c r="I81" s="77" t="str">
        <f t="shared" si="8"/>
        <v/>
      </c>
    </row>
    <row r="82" spans="1:9" ht="18">
      <c r="A82" s="30" t="s">
        <v>99</v>
      </c>
      <c r="B82" s="80"/>
      <c r="C82" s="66" t="str">
        <f t="shared" si="6"/>
        <v/>
      </c>
      <c r="D82" s="81"/>
      <c r="E82" s="81"/>
      <c r="F82" s="81"/>
      <c r="G82" s="66" t="str">
        <f t="shared" si="7"/>
        <v/>
      </c>
      <c r="H82" s="82"/>
      <c r="I82" s="77" t="str">
        <f t="shared" si="8"/>
        <v/>
      </c>
    </row>
    <row r="83" spans="1:9" ht="18">
      <c r="A83" s="30" t="s">
        <v>100</v>
      </c>
      <c r="B83" s="80"/>
      <c r="C83" s="66" t="str">
        <f t="shared" si="6"/>
        <v/>
      </c>
      <c r="D83" s="81"/>
      <c r="E83" s="81"/>
      <c r="F83" s="81"/>
      <c r="G83" s="66" t="str">
        <f t="shared" si="7"/>
        <v/>
      </c>
      <c r="H83" s="82"/>
      <c r="I83" s="77" t="str">
        <f t="shared" si="8"/>
        <v/>
      </c>
    </row>
    <row r="84" spans="1:9" ht="18">
      <c r="A84" s="30" t="s">
        <v>101</v>
      </c>
      <c r="B84" s="80"/>
      <c r="C84" s="66" t="str">
        <f t="shared" si="6"/>
        <v/>
      </c>
      <c r="D84" s="81"/>
      <c r="E84" s="81"/>
      <c r="F84" s="81"/>
      <c r="G84" s="66" t="str">
        <f t="shared" si="7"/>
        <v/>
      </c>
      <c r="H84" s="82"/>
      <c r="I84" s="77" t="str">
        <f t="shared" si="8"/>
        <v/>
      </c>
    </row>
    <row r="85" spans="1:9" ht="18">
      <c r="A85" s="30" t="s">
        <v>102</v>
      </c>
      <c r="B85" s="80"/>
      <c r="C85" s="66" t="str">
        <f t="shared" si="6"/>
        <v/>
      </c>
      <c r="D85" s="81"/>
      <c r="E85" s="81"/>
      <c r="F85" s="81"/>
      <c r="G85" s="66" t="str">
        <f t="shared" si="7"/>
        <v/>
      </c>
      <c r="H85" s="82"/>
      <c r="I85" s="77" t="str">
        <f t="shared" si="8"/>
        <v/>
      </c>
    </row>
    <row r="86" spans="1:9" ht="18.75" thickBot="1">
      <c r="A86" s="30" t="s">
        <v>103</v>
      </c>
      <c r="B86" s="83"/>
      <c r="C86" s="78" t="str">
        <f t="shared" si="6"/>
        <v/>
      </c>
      <c r="D86" s="84"/>
      <c r="E86" s="84"/>
      <c r="F86" s="84"/>
      <c r="G86" s="78" t="str">
        <f t="shared" si="7"/>
        <v/>
      </c>
      <c r="H86" s="85"/>
      <c r="I86" s="79" t="str">
        <f t="shared" si="8"/>
        <v/>
      </c>
    </row>
  </sheetData>
  <mergeCells count="13">
    <mergeCell ref="G3:G4"/>
    <mergeCell ref="H3:H4"/>
    <mergeCell ref="I3:I4"/>
    <mergeCell ref="A1:A4"/>
    <mergeCell ref="B1:C2"/>
    <mergeCell ref="D1:E2"/>
    <mergeCell ref="F1:G2"/>
    <mergeCell ref="H1:I2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6"/>
  <sheetViews>
    <sheetView rightToLeft="1" topLeftCell="A70" zoomScale="70" zoomScaleNormal="70" workbookViewId="0">
      <selection activeCell="C27" sqref="C27"/>
    </sheetView>
  </sheetViews>
  <sheetFormatPr defaultColWidth="10" defaultRowHeight="24.95" customHeight="1"/>
  <cols>
    <col min="1" max="1" width="9.25" bestFit="1" customWidth="1"/>
    <col min="2" max="2" width="6.75" customWidth="1"/>
    <col min="15" max="15" width="11.25" bestFit="1" customWidth="1"/>
  </cols>
  <sheetData>
    <row r="1" spans="1:17" ht="24.95" customHeight="1">
      <c r="A1" s="54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7" ht="24.95" customHeight="1" thickBot="1">
      <c r="A2" s="55" t="s">
        <v>2</v>
      </c>
      <c r="B2" s="57" t="s">
        <v>3</v>
      </c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17" ht="24.95" customHeight="1" thickBot="1">
      <c r="A3" s="56"/>
      <c r="B3" s="1"/>
      <c r="C3" s="2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4">
        <v>9</v>
      </c>
    </row>
    <row r="4" spans="1:17" ht="24.95" customHeight="1">
      <c r="A4" s="60">
        <v>2</v>
      </c>
      <c r="B4" s="5">
        <v>1</v>
      </c>
      <c r="C4" s="6">
        <v>1210</v>
      </c>
      <c r="D4" s="6">
        <v>1203</v>
      </c>
      <c r="E4" s="6">
        <v>1196</v>
      </c>
      <c r="F4" s="6">
        <v>1189</v>
      </c>
      <c r="G4" s="6">
        <v>1182</v>
      </c>
      <c r="H4" s="6">
        <v>1175</v>
      </c>
      <c r="I4" s="6">
        <v>1168</v>
      </c>
      <c r="J4" s="6">
        <v>1161</v>
      </c>
      <c r="K4" s="6">
        <v>1154</v>
      </c>
      <c r="L4" s="6">
        <v>1147</v>
      </c>
    </row>
    <row r="5" spans="1:17" ht="24.95" customHeight="1">
      <c r="A5" s="61"/>
      <c r="B5" s="7">
        <v>2</v>
      </c>
      <c r="C5" s="8">
        <v>1140</v>
      </c>
      <c r="D5" s="8">
        <v>1133</v>
      </c>
      <c r="E5" s="8">
        <v>1126</v>
      </c>
      <c r="F5" s="8">
        <v>1119</v>
      </c>
      <c r="G5" s="8">
        <v>1112</v>
      </c>
      <c r="H5" s="8">
        <v>1105</v>
      </c>
      <c r="I5" s="8">
        <v>1098</v>
      </c>
      <c r="J5" s="8">
        <v>1091</v>
      </c>
      <c r="K5" s="8">
        <v>1084</v>
      </c>
      <c r="L5" s="8">
        <v>1077</v>
      </c>
      <c r="N5" s="18"/>
      <c r="O5" s="18">
        <v>2.11</v>
      </c>
      <c r="P5" s="18">
        <f>IF(O5=2.1,1203,IF(O5=2.11,1203-7,""))</f>
        <v>1196</v>
      </c>
      <c r="Q5" s="18"/>
    </row>
    <row r="6" spans="1:17" ht="24.95" customHeight="1">
      <c r="A6" s="61"/>
      <c r="B6" s="7">
        <v>3</v>
      </c>
      <c r="C6" s="8">
        <v>1070</v>
      </c>
      <c r="D6" s="8">
        <v>1063</v>
      </c>
      <c r="E6" s="8">
        <v>1056</v>
      </c>
      <c r="F6" s="8">
        <v>1049</v>
      </c>
      <c r="G6" s="8">
        <v>1042</v>
      </c>
      <c r="H6" s="8">
        <v>1035</v>
      </c>
      <c r="I6" s="8">
        <v>1028</v>
      </c>
      <c r="J6" s="8">
        <v>1021</v>
      </c>
      <c r="K6" s="8">
        <v>1014</v>
      </c>
      <c r="L6" s="8">
        <v>1007</v>
      </c>
      <c r="N6" s="18"/>
      <c r="O6" s="18"/>
      <c r="P6" s="18"/>
      <c r="Q6" s="18"/>
    </row>
    <row r="7" spans="1:17" ht="24.95" customHeight="1">
      <c r="A7" s="61"/>
      <c r="B7" s="7">
        <v>4</v>
      </c>
      <c r="C7" s="8">
        <v>1000</v>
      </c>
      <c r="D7" s="8">
        <v>993</v>
      </c>
      <c r="E7" s="8">
        <v>986</v>
      </c>
      <c r="F7" s="8">
        <v>979</v>
      </c>
      <c r="G7" s="8">
        <v>972</v>
      </c>
      <c r="H7" s="8">
        <v>965</v>
      </c>
      <c r="I7" s="8">
        <v>958</v>
      </c>
      <c r="J7" s="8">
        <v>951</v>
      </c>
      <c r="K7" s="8">
        <v>944</v>
      </c>
      <c r="L7" s="8">
        <v>937</v>
      </c>
      <c r="N7" s="18"/>
      <c r="O7" s="18"/>
      <c r="P7" s="18"/>
      <c r="Q7" s="18"/>
    </row>
    <row r="8" spans="1:17" ht="24.95" customHeight="1" thickBot="1">
      <c r="A8" s="62"/>
      <c r="B8" s="9">
        <v>5</v>
      </c>
      <c r="C8" s="10">
        <v>930</v>
      </c>
      <c r="D8" s="10">
        <v>923</v>
      </c>
      <c r="E8" s="10">
        <v>916</v>
      </c>
      <c r="F8" s="10">
        <v>909</v>
      </c>
      <c r="G8" s="16">
        <v>902</v>
      </c>
      <c r="H8" s="10">
        <v>895</v>
      </c>
      <c r="I8" s="10">
        <v>888</v>
      </c>
      <c r="J8" s="10">
        <v>881</v>
      </c>
      <c r="K8" s="10">
        <v>874</v>
      </c>
      <c r="L8" s="10">
        <v>867</v>
      </c>
      <c r="N8" s="18"/>
      <c r="O8" s="18"/>
      <c r="P8" s="18"/>
      <c r="Q8" s="18"/>
    </row>
    <row r="9" spans="1:17" ht="24.95" customHeight="1">
      <c r="A9" s="63">
        <v>3</v>
      </c>
      <c r="B9" s="11">
        <v>0</v>
      </c>
      <c r="C9" s="17">
        <v>860</v>
      </c>
      <c r="D9" s="12">
        <v>853</v>
      </c>
      <c r="E9" s="12">
        <v>846</v>
      </c>
      <c r="F9" s="12">
        <v>839</v>
      </c>
      <c r="G9" s="12">
        <v>832</v>
      </c>
      <c r="H9" s="12">
        <v>825</v>
      </c>
      <c r="I9" s="12">
        <v>818</v>
      </c>
      <c r="J9" s="12">
        <v>811</v>
      </c>
      <c r="K9" s="12">
        <v>804</v>
      </c>
      <c r="L9" s="12">
        <v>797</v>
      </c>
      <c r="N9" s="18"/>
      <c r="O9" s="18"/>
      <c r="P9" s="18"/>
      <c r="Q9" s="18"/>
    </row>
    <row r="10" spans="1:17" ht="24.95" customHeight="1">
      <c r="A10" s="61"/>
      <c r="B10" s="7">
        <v>1</v>
      </c>
      <c r="C10" s="8">
        <v>790</v>
      </c>
      <c r="D10" s="8">
        <v>783</v>
      </c>
      <c r="E10" s="8">
        <v>776</v>
      </c>
      <c r="F10" s="8">
        <v>769</v>
      </c>
      <c r="G10" s="8">
        <v>762</v>
      </c>
      <c r="H10" s="8">
        <v>755</v>
      </c>
      <c r="I10" s="8">
        <v>748</v>
      </c>
      <c r="J10" s="8">
        <v>741</v>
      </c>
      <c r="K10" s="8">
        <v>734</v>
      </c>
      <c r="L10" s="8">
        <v>727</v>
      </c>
      <c r="N10" s="18"/>
      <c r="O10" s="18"/>
      <c r="P10" s="18"/>
      <c r="Q10" s="18"/>
    </row>
    <row r="11" spans="1:17" ht="24.95" customHeight="1">
      <c r="A11" s="61"/>
      <c r="B11" s="7">
        <v>2</v>
      </c>
      <c r="C11" s="8">
        <v>720</v>
      </c>
      <c r="D11" s="8">
        <v>713</v>
      </c>
      <c r="E11" s="8">
        <v>706</v>
      </c>
      <c r="F11" s="8">
        <v>699</v>
      </c>
      <c r="G11" s="8">
        <v>692</v>
      </c>
      <c r="H11" s="8">
        <v>685</v>
      </c>
      <c r="I11" s="8">
        <v>678</v>
      </c>
      <c r="J11" s="8">
        <v>671</v>
      </c>
      <c r="K11" s="8">
        <v>664</v>
      </c>
      <c r="L11" s="8">
        <v>657</v>
      </c>
      <c r="N11" s="18"/>
      <c r="O11" s="18"/>
      <c r="P11" s="18"/>
      <c r="Q11" s="18"/>
    </row>
    <row r="12" spans="1:17" ht="24.95" customHeight="1">
      <c r="A12" s="61"/>
      <c r="B12" s="7">
        <v>3</v>
      </c>
      <c r="C12" s="8">
        <v>650</v>
      </c>
      <c r="D12" s="8">
        <v>643</v>
      </c>
      <c r="E12" s="8">
        <v>636</v>
      </c>
      <c r="F12" s="8">
        <v>629</v>
      </c>
      <c r="G12" s="8">
        <v>622</v>
      </c>
      <c r="H12" s="8">
        <v>615</v>
      </c>
      <c r="I12" s="8">
        <v>608</v>
      </c>
      <c r="J12" s="8">
        <v>601</v>
      </c>
      <c r="K12" s="8">
        <v>594</v>
      </c>
      <c r="L12" s="8">
        <v>587</v>
      </c>
    </row>
    <row r="13" spans="1:17" ht="24.95" customHeight="1">
      <c r="A13" s="61"/>
      <c r="B13" s="7">
        <v>4</v>
      </c>
      <c r="C13" s="8">
        <v>580</v>
      </c>
      <c r="D13" s="8">
        <v>573</v>
      </c>
      <c r="E13" s="8">
        <v>566</v>
      </c>
      <c r="F13" s="8">
        <v>559</v>
      </c>
      <c r="G13" s="8">
        <v>552</v>
      </c>
      <c r="H13" s="8">
        <v>545</v>
      </c>
      <c r="I13" s="8">
        <v>538</v>
      </c>
      <c r="J13" s="8">
        <v>531</v>
      </c>
      <c r="K13" s="8">
        <v>524</v>
      </c>
      <c r="L13" s="8">
        <v>517</v>
      </c>
    </row>
    <row r="14" spans="1:17" ht="24.95" customHeight="1" thickBot="1">
      <c r="A14" s="62"/>
      <c r="B14" s="13">
        <v>5</v>
      </c>
      <c r="C14" s="14">
        <v>510</v>
      </c>
      <c r="D14" s="14">
        <v>503</v>
      </c>
      <c r="E14" s="14">
        <v>496</v>
      </c>
      <c r="F14" s="14">
        <v>489</v>
      </c>
      <c r="G14" s="14">
        <v>482</v>
      </c>
      <c r="H14" s="14">
        <v>475</v>
      </c>
      <c r="I14" s="14">
        <v>468</v>
      </c>
      <c r="J14" s="14">
        <v>461</v>
      </c>
      <c r="K14" s="14">
        <v>454</v>
      </c>
      <c r="L14" s="14">
        <v>447</v>
      </c>
    </row>
    <row r="15" spans="1:17" ht="24.95" customHeight="1">
      <c r="A15" s="63">
        <v>4</v>
      </c>
      <c r="B15" s="11">
        <v>0</v>
      </c>
      <c r="C15" s="12">
        <v>440</v>
      </c>
      <c r="D15" s="12">
        <v>433</v>
      </c>
      <c r="E15" s="12">
        <v>426</v>
      </c>
      <c r="F15" s="12">
        <v>419</v>
      </c>
      <c r="G15" s="12">
        <v>412</v>
      </c>
      <c r="H15" s="12">
        <v>405</v>
      </c>
      <c r="I15" s="12">
        <v>398</v>
      </c>
      <c r="J15" s="12">
        <v>391</v>
      </c>
      <c r="K15" s="12">
        <v>384</v>
      </c>
      <c r="L15" s="12">
        <v>377</v>
      </c>
    </row>
    <row r="16" spans="1:17" ht="24.95" customHeight="1">
      <c r="A16" s="61"/>
      <c r="B16" s="7">
        <v>1</v>
      </c>
      <c r="C16" s="8">
        <v>370</v>
      </c>
      <c r="D16" s="8">
        <v>363</v>
      </c>
      <c r="E16" s="8">
        <v>356</v>
      </c>
      <c r="F16" s="8">
        <v>349</v>
      </c>
      <c r="G16" s="8">
        <v>342</v>
      </c>
      <c r="H16" s="8">
        <v>335</v>
      </c>
      <c r="I16" s="8">
        <v>328</v>
      </c>
      <c r="J16" s="8">
        <v>321</v>
      </c>
      <c r="K16" s="8">
        <v>314</v>
      </c>
      <c r="L16" s="8">
        <v>307</v>
      </c>
    </row>
    <row r="17" spans="1:13" ht="24.95" customHeight="1">
      <c r="A17" s="61"/>
      <c r="B17" s="7">
        <v>2</v>
      </c>
      <c r="C17" s="8">
        <v>300</v>
      </c>
      <c r="D17" s="8">
        <v>293</v>
      </c>
      <c r="E17" s="8">
        <v>286</v>
      </c>
      <c r="F17" s="8">
        <v>279</v>
      </c>
      <c r="G17" s="8">
        <v>272</v>
      </c>
      <c r="H17" s="8">
        <v>265</v>
      </c>
      <c r="I17" s="8">
        <v>258</v>
      </c>
      <c r="J17" s="8">
        <v>251</v>
      </c>
      <c r="K17" s="8">
        <v>244</v>
      </c>
      <c r="L17" s="8">
        <v>237</v>
      </c>
    </row>
    <row r="18" spans="1:13" ht="24.95" customHeight="1">
      <c r="A18" s="61"/>
      <c r="B18" s="9">
        <v>3</v>
      </c>
      <c r="C18" s="10">
        <v>230</v>
      </c>
      <c r="D18" s="10">
        <v>223</v>
      </c>
      <c r="E18" s="10">
        <v>216</v>
      </c>
      <c r="F18" s="10">
        <v>209</v>
      </c>
      <c r="G18" s="10">
        <v>202</v>
      </c>
      <c r="H18" s="10">
        <v>195</v>
      </c>
      <c r="I18" s="10">
        <v>188</v>
      </c>
      <c r="J18" s="10">
        <v>181</v>
      </c>
      <c r="K18" s="10">
        <v>174</v>
      </c>
      <c r="L18" s="10">
        <v>167</v>
      </c>
    </row>
    <row r="19" spans="1:13" ht="24.95" customHeight="1">
      <c r="A19" s="64"/>
      <c r="B19" s="7">
        <v>4</v>
      </c>
      <c r="C19" s="8">
        <v>160</v>
      </c>
      <c r="D19" s="8">
        <v>153</v>
      </c>
      <c r="E19" s="8">
        <v>146</v>
      </c>
      <c r="F19" s="8">
        <v>139</v>
      </c>
      <c r="G19" s="8">
        <v>132</v>
      </c>
      <c r="H19" s="8">
        <v>125</v>
      </c>
      <c r="I19" s="8">
        <v>118</v>
      </c>
      <c r="J19" s="8">
        <v>111</v>
      </c>
      <c r="K19" s="8">
        <v>104</v>
      </c>
      <c r="L19" s="8">
        <v>97</v>
      </c>
    </row>
    <row r="20" spans="1:13" ht="24.95" customHeight="1" thickBot="1">
      <c r="A20" s="65"/>
      <c r="B20" s="7">
        <v>5</v>
      </c>
      <c r="C20" s="8">
        <v>90</v>
      </c>
      <c r="D20" s="8">
        <v>83</v>
      </c>
      <c r="E20" s="8">
        <v>76</v>
      </c>
      <c r="F20" s="8">
        <v>69</v>
      </c>
      <c r="G20" s="8">
        <v>62</v>
      </c>
      <c r="H20" s="8">
        <v>55</v>
      </c>
      <c r="I20" s="8">
        <v>48</v>
      </c>
      <c r="J20" s="8">
        <v>41</v>
      </c>
      <c r="K20" s="8">
        <v>34</v>
      </c>
      <c r="L20" s="8">
        <v>27</v>
      </c>
    </row>
    <row r="21" spans="1:13" s="26" customFormat="1" ht="24.95" customHeight="1" thickBot="1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3" ht="18.75" customHeight="1">
      <c r="A22" s="48"/>
      <c r="B22" s="49"/>
      <c r="C22" s="27">
        <v>0</v>
      </c>
      <c r="D22" s="27">
        <v>1</v>
      </c>
      <c r="E22" s="27">
        <v>2</v>
      </c>
      <c r="F22" s="27">
        <v>3</v>
      </c>
      <c r="G22" s="27">
        <v>4</v>
      </c>
      <c r="H22" s="27">
        <v>5</v>
      </c>
      <c r="I22" s="27">
        <v>6</v>
      </c>
      <c r="J22" s="27">
        <v>7</v>
      </c>
      <c r="K22" s="27">
        <v>8</v>
      </c>
      <c r="L22" s="27">
        <v>9</v>
      </c>
    </row>
    <row r="23" spans="1:13" ht="20.25" customHeight="1">
      <c r="A23" s="50"/>
      <c r="B23" s="51"/>
      <c r="C23" s="15">
        <v>0</v>
      </c>
      <c r="D23" s="8" t="s">
        <v>4</v>
      </c>
      <c r="E23" s="8" t="s">
        <v>5</v>
      </c>
      <c r="F23" s="8" t="s">
        <v>6</v>
      </c>
      <c r="G23" s="8" t="s">
        <v>7</v>
      </c>
      <c r="H23" s="8" t="s">
        <v>8</v>
      </c>
      <c r="I23" s="8" t="s">
        <v>9</v>
      </c>
      <c r="J23" s="8" t="s">
        <v>10</v>
      </c>
      <c r="K23" s="8" t="s">
        <v>11</v>
      </c>
      <c r="L23" s="8" t="s">
        <v>12</v>
      </c>
    </row>
    <row r="25" spans="1:13" ht="24.95" customHeight="1">
      <c r="A25" s="52" t="s">
        <v>18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3" ht="24.95" customHeight="1">
      <c r="C26" s="19" t="s">
        <v>19</v>
      </c>
      <c r="D26" s="19" t="s">
        <v>20</v>
      </c>
      <c r="E26" s="19" t="s">
        <v>19</v>
      </c>
      <c r="F26" s="19" t="s">
        <v>20</v>
      </c>
      <c r="G26" s="19" t="s">
        <v>19</v>
      </c>
      <c r="H26" s="19" t="s">
        <v>20</v>
      </c>
    </row>
    <row r="27" spans="1:13" ht="24.95" customHeight="1">
      <c r="A27" s="18"/>
      <c r="B27" s="18"/>
      <c r="C27" s="20">
        <v>2.1</v>
      </c>
      <c r="D27" s="21">
        <v>1203</v>
      </c>
      <c r="E27" s="20">
        <v>3</v>
      </c>
      <c r="F27" s="21">
        <v>860</v>
      </c>
      <c r="G27" s="20">
        <v>4</v>
      </c>
      <c r="H27" s="21">
        <v>440</v>
      </c>
      <c r="J27">
        <f>D27-D28</f>
        <v>7</v>
      </c>
      <c r="K27" s="18">
        <f>K28</f>
        <v>0</v>
      </c>
      <c r="L27">
        <v>2.14</v>
      </c>
      <c r="M27" t="e">
        <f>VLOOKUP(L27,C27:D76,2,0)</f>
        <v>#N/A</v>
      </c>
    </row>
    <row r="28" spans="1:13" ht="24.95" customHeight="1">
      <c r="A28" s="18"/>
      <c r="B28" s="18"/>
      <c r="C28" s="20">
        <f>C27+0.01</f>
        <v>2.11</v>
      </c>
      <c r="D28" s="21">
        <f>D27-7</f>
        <v>1196</v>
      </c>
      <c r="E28" s="20">
        <f>E27+0.01</f>
        <v>3.01</v>
      </c>
      <c r="F28" s="21">
        <f>F27-7</f>
        <v>853</v>
      </c>
      <c r="G28" s="20">
        <f>G27+0.01</f>
        <v>4.01</v>
      </c>
      <c r="H28" s="21">
        <f>H27-7</f>
        <v>433</v>
      </c>
      <c r="J28">
        <f t="shared" ref="J28:J76" si="0">D28-D29</f>
        <v>7</v>
      </c>
    </row>
    <row r="29" spans="1:13" ht="24.95" customHeight="1">
      <c r="A29" s="18"/>
      <c r="B29" s="18"/>
      <c r="C29" s="20">
        <f t="shared" ref="C29:C76" si="1">C28+0.01</f>
        <v>2.1199999999999997</v>
      </c>
      <c r="D29" s="21">
        <f>D28-7</f>
        <v>1189</v>
      </c>
      <c r="E29" s="20">
        <f t="shared" ref="E29:G76" si="2">E28+0.01</f>
        <v>3.0199999999999996</v>
      </c>
      <c r="F29" s="21">
        <f t="shared" ref="F29:H86" si="3">F28-7</f>
        <v>846</v>
      </c>
      <c r="G29" s="20">
        <f t="shared" si="2"/>
        <v>4.0199999999999996</v>
      </c>
      <c r="H29" s="21">
        <f t="shared" si="3"/>
        <v>426</v>
      </c>
      <c r="J29">
        <f t="shared" si="0"/>
        <v>7</v>
      </c>
    </row>
    <row r="30" spans="1:13" ht="24.95" customHeight="1">
      <c r="A30" s="18"/>
      <c r="B30" s="18"/>
      <c r="C30" s="20">
        <f t="shared" si="1"/>
        <v>2.1299999999999994</v>
      </c>
      <c r="D30" s="21">
        <f t="shared" ref="D30:D76" si="4">D29-7</f>
        <v>1182</v>
      </c>
      <c r="E30" s="20">
        <f t="shared" si="2"/>
        <v>3.0299999999999994</v>
      </c>
      <c r="F30" s="21">
        <f t="shared" si="3"/>
        <v>839</v>
      </c>
      <c r="G30" s="20">
        <f t="shared" si="2"/>
        <v>4.0299999999999994</v>
      </c>
      <c r="H30" s="21">
        <f t="shared" si="3"/>
        <v>419</v>
      </c>
      <c r="J30">
        <f t="shared" si="0"/>
        <v>7</v>
      </c>
    </row>
    <row r="31" spans="1:13" ht="24.95" customHeight="1">
      <c r="A31" s="18"/>
      <c r="B31" s="18"/>
      <c r="C31" s="20">
        <f t="shared" si="1"/>
        <v>2.1399999999999992</v>
      </c>
      <c r="D31" s="21">
        <f t="shared" si="4"/>
        <v>1175</v>
      </c>
      <c r="E31" s="20">
        <f t="shared" si="2"/>
        <v>3.0399999999999991</v>
      </c>
      <c r="F31" s="21">
        <f t="shared" si="3"/>
        <v>832</v>
      </c>
      <c r="G31" s="20">
        <f t="shared" si="2"/>
        <v>4.0399999999999991</v>
      </c>
      <c r="H31" s="21">
        <f t="shared" si="3"/>
        <v>412</v>
      </c>
      <c r="J31">
        <f t="shared" si="0"/>
        <v>7</v>
      </c>
    </row>
    <row r="32" spans="1:13" ht="24.95" customHeight="1">
      <c r="A32" s="18"/>
      <c r="B32" s="18"/>
      <c r="C32" s="20">
        <f t="shared" si="1"/>
        <v>2.149999999999999</v>
      </c>
      <c r="D32" s="21">
        <f t="shared" si="4"/>
        <v>1168</v>
      </c>
      <c r="E32" s="20">
        <f t="shared" si="2"/>
        <v>3.0499999999999989</v>
      </c>
      <c r="F32" s="21">
        <f t="shared" si="3"/>
        <v>825</v>
      </c>
      <c r="G32" s="20">
        <f t="shared" si="2"/>
        <v>4.0499999999999989</v>
      </c>
      <c r="H32" s="21">
        <f t="shared" si="3"/>
        <v>405</v>
      </c>
      <c r="J32">
        <f t="shared" si="0"/>
        <v>7</v>
      </c>
    </row>
    <row r="33" spans="1:10" ht="24.95" customHeight="1">
      <c r="A33" s="18"/>
      <c r="B33" s="18"/>
      <c r="C33" s="20">
        <f t="shared" si="1"/>
        <v>2.1599999999999988</v>
      </c>
      <c r="D33" s="21">
        <f t="shared" si="4"/>
        <v>1161</v>
      </c>
      <c r="E33" s="20">
        <f t="shared" si="2"/>
        <v>3.0599999999999987</v>
      </c>
      <c r="F33" s="21">
        <f t="shared" si="3"/>
        <v>818</v>
      </c>
      <c r="G33" s="20">
        <f t="shared" si="2"/>
        <v>4.0599999999999987</v>
      </c>
      <c r="H33" s="21">
        <f t="shared" si="3"/>
        <v>398</v>
      </c>
      <c r="J33">
        <f t="shared" si="0"/>
        <v>7</v>
      </c>
    </row>
    <row r="34" spans="1:10" ht="24.95" customHeight="1">
      <c r="A34" s="18"/>
      <c r="B34" s="18"/>
      <c r="C34" s="20">
        <f t="shared" si="1"/>
        <v>2.1699999999999986</v>
      </c>
      <c r="D34" s="21">
        <f t="shared" si="4"/>
        <v>1154</v>
      </c>
      <c r="E34" s="20">
        <f t="shared" si="2"/>
        <v>3.0699999999999985</v>
      </c>
      <c r="F34" s="21">
        <f t="shared" si="3"/>
        <v>811</v>
      </c>
      <c r="G34" s="20">
        <f t="shared" si="2"/>
        <v>4.0699999999999985</v>
      </c>
      <c r="H34" s="21">
        <f t="shared" si="3"/>
        <v>391</v>
      </c>
      <c r="J34">
        <f t="shared" si="0"/>
        <v>7</v>
      </c>
    </row>
    <row r="35" spans="1:10" ht="24.95" customHeight="1">
      <c r="A35" s="18"/>
      <c r="B35" s="18"/>
      <c r="C35" s="20">
        <f t="shared" si="1"/>
        <v>2.1799999999999984</v>
      </c>
      <c r="D35" s="21">
        <f t="shared" si="4"/>
        <v>1147</v>
      </c>
      <c r="E35" s="20">
        <f t="shared" si="2"/>
        <v>3.0799999999999983</v>
      </c>
      <c r="F35" s="21">
        <f t="shared" si="3"/>
        <v>804</v>
      </c>
      <c r="G35" s="20">
        <f t="shared" si="2"/>
        <v>4.0799999999999983</v>
      </c>
      <c r="H35" s="21">
        <f t="shared" si="3"/>
        <v>384</v>
      </c>
      <c r="J35">
        <f t="shared" si="0"/>
        <v>7</v>
      </c>
    </row>
    <row r="36" spans="1:10" ht="24.95" customHeight="1">
      <c r="A36" s="18"/>
      <c r="B36" s="18"/>
      <c r="C36" s="20">
        <f t="shared" si="1"/>
        <v>2.1899999999999982</v>
      </c>
      <c r="D36" s="21">
        <f t="shared" si="4"/>
        <v>1140</v>
      </c>
      <c r="E36" s="20">
        <f t="shared" si="2"/>
        <v>3.0899999999999981</v>
      </c>
      <c r="F36" s="21">
        <f t="shared" si="3"/>
        <v>797</v>
      </c>
      <c r="G36" s="20">
        <f t="shared" si="2"/>
        <v>4.0899999999999981</v>
      </c>
      <c r="H36" s="21">
        <f t="shared" si="3"/>
        <v>377</v>
      </c>
      <c r="J36">
        <f t="shared" si="0"/>
        <v>7</v>
      </c>
    </row>
    <row r="37" spans="1:10" ht="24.95" customHeight="1">
      <c r="A37" s="18"/>
      <c r="B37" s="18"/>
      <c r="C37" s="20">
        <f t="shared" si="1"/>
        <v>2.199999999999998</v>
      </c>
      <c r="D37" s="21">
        <f t="shared" si="4"/>
        <v>1133</v>
      </c>
      <c r="E37" s="20">
        <f t="shared" si="2"/>
        <v>3.0999999999999979</v>
      </c>
      <c r="F37" s="21">
        <f t="shared" si="3"/>
        <v>790</v>
      </c>
      <c r="G37" s="20">
        <f t="shared" si="2"/>
        <v>4.0999999999999979</v>
      </c>
      <c r="H37" s="21">
        <f t="shared" si="3"/>
        <v>370</v>
      </c>
      <c r="J37">
        <f t="shared" si="0"/>
        <v>7</v>
      </c>
    </row>
    <row r="38" spans="1:10" ht="24.95" customHeight="1">
      <c r="A38" s="18"/>
      <c r="B38" s="18"/>
      <c r="C38" s="20">
        <f t="shared" si="1"/>
        <v>2.2099999999999977</v>
      </c>
      <c r="D38" s="21">
        <f t="shared" si="4"/>
        <v>1126</v>
      </c>
      <c r="E38" s="20">
        <f t="shared" si="2"/>
        <v>3.1099999999999977</v>
      </c>
      <c r="F38" s="21">
        <f t="shared" si="3"/>
        <v>783</v>
      </c>
      <c r="G38" s="20">
        <f t="shared" si="2"/>
        <v>4.1099999999999977</v>
      </c>
      <c r="H38" s="21">
        <f t="shared" si="3"/>
        <v>363</v>
      </c>
      <c r="J38">
        <f t="shared" si="0"/>
        <v>7</v>
      </c>
    </row>
    <row r="39" spans="1:10" ht="24.95" customHeight="1">
      <c r="A39" s="18"/>
      <c r="B39" s="18"/>
      <c r="C39" s="20">
        <f t="shared" si="1"/>
        <v>2.2199999999999975</v>
      </c>
      <c r="D39" s="21">
        <f t="shared" si="4"/>
        <v>1119</v>
      </c>
      <c r="E39" s="20">
        <f t="shared" si="2"/>
        <v>3.1199999999999974</v>
      </c>
      <c r="F39" s="21">
        <f t="shared" si="3"/>
        <v>776</v>
      </c>
      <c r="G39" s="20">
        <f t="shared" si="2"/>
        <v>4.1199999999999974</v>
      </c>
      <c r="H39" s="21">
        <f t="shared" si="3"/>
        <v>356</v>
      </c>
      <c r="J39">
        <f t="shared" si="0"/>
        <v>7</v>
      </c>
    </row>
    <row r="40" spans="1:10" ht="24.95" customHeight="1">
      <c r="A40" s="18"/>
      <c r="B40" s="18"/>
      <c r="C40" s="20">
        <f t="shared" si="1"/>
        <v>2.2299999999999973</v>
      </c>
      <c r="D40" s="21">
        <f t="shared" si="4"/>
        <v>1112</v>
      </c>
      <c r="E40" s="20">
        <f t="shared" si="2"/>
        <v>3.1299999999999972</v>
      </c>
      <c r="F40" s="21">
        <f t="shared" si="3"/>
        <v>769</v>
      </c>
      <c r="G40" s="20">
        <f t="shared" si="2"/>
        <v>4.1299999999999972</v>
      </c>
      <c r="H40" s="21">
        <f t="shared" si="3"/>
        <v>349</v>
      </c>
      <c r="J40">
        <f t="shared" si="0"/>
        <v>7</v>
      </c>
    </row>
    <row r="41" spans="1:10" ht="24.95" customHeight="1">
      <c r="A41" s="18"/>
      <c r="B41" s="18"/>
      <c r="C41" s="20">
        <f t="shared" si="1"/>
        <v>2.2399999999999971</v>
      </c>
      <c r="D41" s="21">
        <f t="shared" si="4"/>
        <v>1105</v>
      </c>
      <c r="E41" s="20">
        <f t="shared" si="2"/>
        <v>3.139999999999997</v>
      </c>
      <c r="F41" s="21">
        <f t="shared" si="3"/>
        <v>762</v>
      </c>
      <c r="G41" s="20">
        <f t="shared" si="2"/>
        <v>4.139999999999997</v>
      </c>
      <c r="H41" s="21">
        <f t="shared" si="3"/>
        <v>342</v>
      </c>
      <c r="J41">
        <f t="shared" si="0"/>
        <v>7</v>
      </c>
    </row>
    <row r="42" spans="1:10" ht="24.95" customHeight="1">
      <c r="A42" s="18"/>
      <c r="B42" s="18"/>
      <c r="C42" s="20">
        <f t="shared" si="1"/>
        <v>2.2499999999999969</v>
      </c>
      <c r="D42" s="21">
        <f t="shared" si="4"/>
        <v>1098</v>
      </c>
      <c r="E42" s="20">
        <f t="shared" si="2"/>
        <v>3.1499999999999968</v>
      </c>
      <c r="F42" s="21">
        <f t="shared" si="3"/>
        <v>755</v>
      </c>
      <c r="G42" s="20">
        <f t="shared" si="2"/>
        <v>4.1499999999999968</v>
      </c>
      <c r="H42" s="21">
        <f t="shared" si="3"/>
        <v>335</v>
      </c>
      <c r="J42">
        <f t="shared" si="0"/>
        <v>7</v>
      </c>
    </row>
    <row r="43" spans="1:10" ht="24.95" customHeight="1">
      <c r="A43" s="18"/>
      <c r="B43" s="18"/>
      <c r="C43" s="20">
        <f t="shared" si="1"/>
        <v>2.2599999999999967</v>
      </c>
      <c r="D43" s="21">
        <f t="shared" si="4"/>
        <v>1091</v>
      </c>
      <c r="E43" s="20">
        <f t="shared" si="2"/>
        <v>3.1599999999999966</v>
      </c>
      <c r="F43" s="21">
        <f t="shared" si="3"/>
        <v>748</v>
      </c>
      <c r="G43" s="20">
        <f t="shared" si="2"/>
        <v>4.1599999999999966</v>
      </c>
      <c r="H43" s="21">
        <f t="shared" si="3"/>
        <v>328</v>
      </c>
      <c r="J43">
        <f t="shared" si="0"/>
        <v>7</v>
      </c>
    </row>
    <row r="44" spans="1:10" ht="24.95" customHeight="1">
      <c r="A44" s="18"/>
      <c r="B44" s="18"/>
      <c r="C44" s="20">
        <f t="shared" si="1"/>
        <v>2.2699999999999965</v>
      </c>
      <c r="D44" s="21">
        <f t="shared" si="4"/>
        <v>1084</v>
      </c>
      <c r="E44" s="20">
        <f t="shared" si="2"/>
        <v>3.1699999999999964</v>
      </c>
      <c r="F44" s="21">
        <f t="shared" si="3"/>
        <v>741</v>
      </c>
      <c r="G44" s="20">
        <f t="shared" si="2"/>
        <v>4.1699999999999964</v>
      </c>
      <c r="H44" s="21">
        <f t="shared" si="3"/>
        <v>321</v>
      </c>
      <c r="J44">
        <f t="shared" si="0"/>
        <v>7</v>
      </c>
    </row>
    <row r="45" spans="1:10" ht="24.95" customHeight="1">
      <c r="A45" s="18"/>
      <c r="B45" s="18"/>
      <c r="C45" s="20">
        <f t="shared" si="1"/>
        <v>2.2799999999999963</v>
      </c>
      <c r="D45" s="21">
        <f t="shared" si="4"/>
        <v>1077</v>
      </c>
      <c r="E45" s="20">
        <f t="shared" si="2"/>
        <v>3.1799999999999962</v>
      </c>
      <c r="F45" s="21">
        <f t="shared" si="3"/>
        <v>734</v>
      </c>
      <c r="G45" s="20">
        <f t="shared" si="2"/>
        <v>4.1799999999999962</v>
      </c>
      <c r="H45" s="21">
        <f t="shared" si="3"/>
        <v>314</v>
      </c>
      <c r="J45">
        <f t="shared" si="0"/>
        <v>7</v>
      </c>
    </row>
    <row r="46" spans="1:10" ht="24.95" customHeight="1">
      <c r="A46" s="18"/>
      <c r="B46" s="18"/>
      <c r="C46" s="20">
        <f t="shared" si="1"/>
        <v>2.289999999999996</v>
      </c>
      <c r="D46" s="21">
        <f t="shared" si="4"/>
        <v>1070</v>
      </c>
      <c r="E46" s="20">
        <f t="shared" si="2"/>
        <v>3.1899999999999959</v>
      </c>
      <c r="F46" s="21">
        <f t="shared" si="3"/>
        <v>727</v>
      </c>
      <c r="G46" s="20">
        <f t="shared" si="2"/>
        <v>4.1899999999999959</v>
      </c>
      <c r="H46" s="21">
        <f t="shared" si="3"/>
        <v>307</v>
      </c>
      <c r="J46">
        <f t="shared" si="0"/>
        <v>7</v>
      </c>
    </row>
    <row r="47" spans="1:10" ht="24.95" customHeight="1">
      <c r="A47" s="18"/>
      <c r="B47" s="18"/>
      <c r="C47" s="20">
        <f t="shared" si="1"/>
        <v>2.2999999999999958</v>
      </c>
      <c r="D47" s="21">
        <f t="shared" si="4"/>
        <v>1063</v>
      </c>
      <c r="E47" s="20">
        <f t="shared" si="2"/>
        <v>3.1999999999999957</v>
      </c>
      <c r="F47" s="21">
        <f t="shared" si="3"/>
        <v>720</v>
      </c>
      <c r="G47" s="20">
        <f t="shared" si="2"/>
        <v>4.1999999999999957</v>
      </c>
      <c r="H47" s="21">
        <f t="shared" si="3"/>
        <v>300</v>
      </c>
      <c r="J47">
        <f t="shared" si="0"/>
        <v>7</v>
      </c>
    </row>
    <row r="48" spans="1:10" ht="24.95" customHeight="1">
      <c r="A48" s="18"/>
      <c r="B48" s="18"/>
      <c r="C48" s="20">
        <f t="shared" si="1"/>
        <v>2.3099999999999956</v>
      </c>
      <c r="D48" s="21">
        <f t="shared" si="4"/>
        <v>1056</v>
      </c>
      <c r="E48" s="20">
        <f t="shared" si="2"/>
        <v>3.2099999999999955</v>
      </c>
      <c r="F48" s="21">
        <f t="shared" si="3"/>
        <v>713</v>
      </c>
      <c r="G48" s="20">
        <f t="shared" si="2"/>
        <v>4.2099999999999955</v>
      </c>
      <c r="H48" s="21">
        <f t="shared" si="3"/>
        <v>293</v>
      </c>
      <c r="J48">
        <f t="shared" si="0"/>
        <v>7</v>
      </c>
    </row>
    <row r="49" spans="1:10" ht="24.95" customHeight="1">
      <c r="A49" s="18"/>
      <c r="B49" s="18"/>
      <c r="C49" s="20">
        <f t="shared" si="1"/>
        <v>2.3199999999999954</v>
      </c>
      <c r="D49" s="21">
        <f t="shared" si="4"/>
        <v>1049</v>
      </c>
      <c r="E49" s="20">
        <f t="shared" si="2"/>
        <v>3.2199999999999953</v>
      </c>
      <c r="F49" s="21">
        <f t="shared" si="3"/>
        <v>706</v>
      </c>
      <c r="G49" s="20">
        <f t="shared" si="2"/>
        <v>4.2199999999999953</v>
      </c>
      <c r="H49" s="21">
        <f t="shared" si="3"/>
        <v>286</v>
      </c>
      <c r="J49">
        <f t="shared" si="0"/>
        <v>7</v>
      </c>
    </row>
    <row r="50" spans="1:10" ht="24.95" customHeight="1">
      <c r="A50" s="18"/>
      <c r="B50" s="18"/>
      <c r="C50" s="20">
        <f t="shared" si="1"/>
        <v>2.3299999999999952</v>
      </c>
      <c r="D50" s="21">
        <f t="shared" si="4"/>
        <v>1042</v>
      </c>
      <c r="E50" s="20">
        <f t="shared" si="2"/>
        <v>3.2299999999999951</v>
      </c>
      <c r="F50" s="21">
        <f t="shared" si="3"/>
        <v>699</v>
      </c>
      <c r="G50" s="20">
        <f t="shared" si="2"/>
        <v>4.2299999999999951</v>
      </c>
      <c r="H50" s="21">
        <f t="shared" si="3"/>
        <v>279</v>
      </c>
      <c r="J50">
        <f t="shared" si="0"/>
        <v>7</v>
      </c>
    </row>
    <row r="51" spans="1:10" ht="24.95" customHeight="1">
      <c r="A51" s="18"/>
      <c r="B51" s="18"/>
      <c r="C51" s="20">
        <f t="shared" si="1"/>
        <v>2.339999999999995</v>
      </c>
      <c r="D51" s="21">
        <f t="shared" si="4"/>
        <v>1035</v>
      </c>
      <c r="E51" s="20">
        <f t="shared" si="2"/>
        <v>3.2399999999999949</v>
      </c>
      <c r="F51" s="21">
        <f t="shared" si="3"/>
        <v>692</v>
      </c>
      <c r="G51" s="20">
        <f t="shared" si="2"/>
        <v>4.2399999999999949</v>
      </c>
      <c r="H51" s="21">
        <f t="shared" si="3"/>
        <v>272</v>
      </c>
      <c r="J51">
        <f t="shared" si="0"/>
        <v>7</v>
      </c>
    </row>
    <row r="52" spans="1:10" ht="24.95" customHeight="1">
      <c r="A52" s="18"/>
      <c r="B52" s="18"/>
      <c r="C52" s="20">
        <f t="shared" si="1"/>
        <v>2.3499999999999948</v>
      </c>
      <c r="D52" s="21">
        <f t="shared" si="4"/>
        <v>1028</v>
      </c>
      <c r="E52" s="20">
        <f t="shared" si="2"/>
        <v>3.2499999999999947</v>
      </c>
      <c r="F52" s="21">
        <f t="shared" si="3"/>
        <v>685</v>
      </c>
      <c r="G52" s="20">
        <f t="shared" si="2"/>
        <v>4.2499999999999947</v>
      </c>
      <c r="H52" s="21">
        <f t="shared" si="3"/>
        <v>265</v>
      </c>
      <c r="J52">
        <f t="shared" si="0"/>
        <v>7</v>
      </c>
    </row>
    <row r="53" spans="1:10" ht="24.95" customHeight="1">
      <c r="A53" s="18"/>
      <c r="B53" s="18"/>
      <c r="C53" s="20">
        <f t="shared" si="1"/>
        <v>2.3599999999999945</v>
      </c>
      <c r="D53" s="21">
        <f t="shared" si="4"/>
        <v>1021</v>
      </c>
      <c r="E53" s="20">
        <f t="shared" si="2"/>
        <v>3.2599999999999945</v>
      </c>
      <c r="F53" s="21">
        <f t="shared" si="3"/>
        <v>678</v>
      </c>
      <c r="G53" s="20">
        <f t="shared" si="2"/>
        <v>4.2599999999999945</v>
      </c>
      <c r="H53" s="21">
        <f t="shared" si="3"/>
        <v>258</v>
      </c>
      <c r="J53">
        <f t="shared" si="0"/>
        <v>7</v>
      </c>
    </row>
    <row r="54" spans="1:10" ht="24.95" customHeight="1">
      <c r="A54" s="18"/>
      <c r="B54" s="18"/>
      <c r="C54" s="20">
        <f t="shared" si="1"/>
        <v>2.3699999999999943</v>
      </c>
      <c r="D54" s="21">
        <f t="shared" si="4"/>
        <v>1014</v>
      </c>
      <c r="E54" s="20">
        <f t="shared" si="2"/>
        <v>3.2699999999999942</v>
      </c>
      <c r="F54" s="21">
        <f t="shared" si="3"/>
        <v>671</v>
      </c>
      <c r="G54" s="20">
        <f t="shared" si="2"/>
        <v>4.2699999999999942</v>
      </c>
      <c r="H54" s="21">
        <f t="shared" si="3"/>
        <v>251</v>
      </c>
      <c r="J54">
        <f t="shared" si="0"/>
        <v>7</v>
      </c>
    </row>
    <row r="55" spans="1:10" ht="24.95" customHeight="1">
      <c r="A55" s="18"/>
      <c r="B55" s="18"/>
      <c r="C55" s="20">
        <f t="shared" si="1"/>
        <v>2.3799999999999941</v>
      </c>
      <c r="D55" s="21">
        <f t="shared" si="4"/>
        <v>1007</v>
      </c>
      <c r="E55" s="20">
        <f t="shared" si="2"/>
        <v>3.279999999999994</v>
      </c>
      <c r="F55" s="21">
        <f t="shared" si="3"/>
        <v>664</v>
      </c>
      <c r="G55" s="20">
        <f t="shared" si="2"/>
        <v>4.279999999999994</v>
      </c>
      <c r="H55" s="21">
        <f t="shared" si="3"/>
        <v>244</v>
      </c>
      <c r="J55">
        <f t="shared" si="0"/>
        <v>7</v>
      </c>
    </row>
    <row r="56" spans="1:10" ht="24.95" customHeight="1">
      <c r="A56" s="18"/>
      <c r="B56" s="18"/>
      <c r="C56" s="20">
        <f t="shared" si="1"/>
        <v>2.3899999999999939</v>
      </c>
      <c r="D56" s="21">
        <f t="shared" si="4"/>
        <v>1000</v>
      </c>
      <c r="E56" s="20">
        <f t="shared" si="2"/>
        <v>3.2899999999999938</v>
      </c>
      <c r="F56" s="21">
        <f t="shared" si="3"/>
        <v>657</v>
      </c>
      <c r="G56" s="20">
        <f t="shared" si="2"/>
        <v>4.2899999999999938</v>
      </c>
      <c r="H56" s="21">
        <f t="shared" si="3"/>
        <v>237</v>
      </c>
      <c r="J56">
        <f t="shared" si="0"/>
        <v>7</v>
      </c>
    </row>
    <row r="57" spans="1:10" ht="24.95" customHeight="1">
      <c r="A57" s="18"/>
      <c r="B57" s="18"/>
      <c r="C57" s="20">
        <f t="shared" si="1"/>
        <v>2.3999999999999937</v>
      </c>
      <c r="D57" s="21">
        <f t="shared" si="4"/>
        <v>993</v>
      </c>
      <c r="E57" s="20">
        <f t="shared" si="2"/>
        <v>3.2999999999999936</v>
      </c>
      <c r="F57" s="21">
        <f t="shared" si="3"/>
        <v>650</v>
      </c>
      <c r="G57" s="20">
        <f t="shared" si="2"/>
        <v>4.2999999999999936</v>
      </c>
      <c r="H57" s="21">
        <f t="shared" si="3"/>
        <v>230</v>
      </c>
      <c r="J57">
        <f t="shared" si="0"/>
        <v>7</v>
      </c>
    </row>
    <row r="58" spans="1:10" ht="24.95" customHeight="1">
      <c r="A58" s="18"/>
      <c r="B58" s="18"/>
      <c r="C58" s="20">
        <f t="shared" si="1"/>
        <v>2.4099999999999935</v>
      </c>
      <c r="D58" s="21">
        <f t="shared" si="4"/>
        <v>986</v>
      </c>
      <c r="E58" s="20">
        <f t="shared" si="2"/>
        <v>3.3099999999999934</v>
      </c>
      <c r="F58" s="21">
        <f t="shared" si="3"/>
        <v>643</v>
      </c>
      <c r="G58" s="20">
        <f t="shared" si="2"/>
        <v>4.3099999999999934</v>
      </c>
      <c r="H58" s="21">
        <f t="shared" si="3"/>
        <v>223</v>
      </c>
      <c r="J58">
        <f t="shared" si="0"/>
        <v>7</v>
      </c>
    </row>
    <row r="59" spans="1:10" ht="24.95" customHeight="1">
      <c r="A59" s="18"/>
      <c r="B59" s="18"/>
      <c r="C59" s="20">
        <f t="shared" si="1"/>
        <v>2.4199999999999933</v>
      </c>
      <c r="D59" s="21">
        <f t="shared" si="4"/>
        <v>979</v>
      </c>
      <c r="E59" s="20">
        <f t="shared" si="2"/>
        <v>3.3199999999999932</v>
      </c>
      <c r="F59" s="21">
        <f t="shared" si="3"/>
        <v>636</v>
      </c>
      <c r="G59" s="20">
        <f t="shared" si="2"/>
        <v>4.3199999999999932</v>
      </c>
      <c r="H59" s="21">
        <f t="shared" si="3"/>
        <v>216</v>
      </c>
      <c r="J59">
        <f t="shared" si="0"/>
        <v>7</v>
      </c>
    </row>
    <row r="60" spans="1:10" ht="24.95" customHeight="1">
      <c r="A60" s="18"/>
      <c r="B60" s="18"/>
      <c r="C60" s="20">
        <f t="shared" si="1"/>
        <v>2.4299999999999931</v>
      </c>
      <c r="D60" s="21">
        <f t="shared" si="4"/>
        <v>972</v>
      </c>
      <c r="E60" s="20">
        <f t="shared" si="2"/>
        <v>3.329999999999993</v>
      </c>
      <c r="F60" s="21">
        <f t="shared" si="3"/>
        <v>629</v>
      </c>
      <c r="G60" s="20">
        <f t="shared" si="2"/>
        <v>4.329999999999993</v>
      </c>
      <c r="H60" s="21">
        <f t="shared" si="3"/>
        <v>209</v>
      </c>
      <c r="J60">
        <f t="shared" si="0"/>
        <v>7</v>
      </c>
    </row>
    <row r="61" spans="1:10" ht="24.95" customHeight="1">
      <c r="A61" s="18"/>
      <c r="B61" s="18"/>
      <c r="C61" s="20">
        <f t="shared" si="1"/>
        <v>2.4399999999999928</v>
      </c>
      <c r="D61" s="21">
        <f t="shared" si="4"/>
        <v>965</v>
      </c>
      <c r="E61" s="20">
        <f t="shared" si="2"/>
        <v>3.3399999999999928</v>
      </c>
      <c r="F61" s="21">
        <f t="shared" si="3"/>
        <v>622</v>
      </c>
      <c r="G61" s="20">
        <f t="shared" si="2"/>
        <v>4.3399999999999928</v>
      </c>
      <c r="H61" s="21">
        <f t="shared" si="3"/>
        <v>202</v>
      </c>
      <c r="J61">
        <f t="shared" si="0"/>
        <v>7</v>
      </c>
    </row>
    <row r="62" spans="1:10" ht="24.95" customHeight="1">
      <c r="A62" s="18"/>
      <c r="B62" s="18"/>
      <c r="C62" s="20">
        <f t="shared" si="1"/>
        <v>2.4499999999999926</v>
      </c>
      <c r="D62" s="21">
        <f t="shared" si="4"/>
        <v>958</v>
      </c>
      <c r="E62" s="20">
        <f t="shared" si="2"/>
        <v>3.3499999999999925</v>
      </c>
      <c r="F62" s="21">
        <f t="shared" si="3"/>
        <v>615</v>
      </c>
      <c r="G62" s="20">
        <f t="shared" si="2"/>
        <v>4.3499999999999925</v>
      </c>
      <c r="H62" s="21">
        <f t="shared" si="3"/>
        <v>195</v>
      </c>
      <c r="J62">
        <f t="shared" si="0"/>
        <v>7</v>
      </c>
    </row>
    <row r="63" spans="1:10" ht="24.95" customHeight="1">
      <c r="A63" s="18"/>
      <c r="B63" s="18"/>
      <c r="C63" s="20">
        <f t="shared" si="1"/>
        <v>2.4599999999999924</v>
      </c>
      <c r="D63" s="21">
        <f t="shared" si="4"/>
        <v>951</v>
      </c>
      <c r="E63" s="20">
        <f t="shared" si="2"/>
        <v>3.3599999999999923</v>
      </c>
      <c r="F63" s="21">
        <f t="shared" si="3"/>
        <v>608</v>
      </c>
      <c r="G63" s="20">
        <f t="shared" si="2"/>
        <v>4.3599999999999923</v>
      </c>
      <c r="H63" s="21">
        <f t="shared" si="3"/>
        <v>188</v>
      </c>
      <c r="J63">
        <f t="shared" si="0"/>
        <v>7</v>
      </c>
    </row>
    <row r="64" spans="1:10" ht="24.95" customHeight="1">
      <c r="A64" s="18"/>
      <c r="B64" s="18"/>
      <c r="C64" s="20">
        <f t="shared" si="1"/>
        <v>2.4699999999999922</v>
      </c>
      <c r="D64" s="21">
        <f t="shared" si="4"/>
        <v>944</v>
      </c>
      <c r="E64" s="20">
        <f t="shared" si="2"/>
        <v>3.3699999999999921</v>
      </c>
      <c r="F64" s="21">
        <f t="shared" si="3"/>
        <v>601</v>
      </c>
      <c r="G64" s="20">
        <f t="shared" si="2"/>
        <v>4.3699999999999921</v>
      </c>
      <c r="H64" s="21">
        <f t="shared" si="3"/>
        <v>181</v>
      </c>
      <c r="J64">
        <f t="shared" si="0"/>
        <v>7</v>
      </c>
    </row>
    <row r="65" spans="1:10" ht="24.95" customHeight="1">
      <c r="A65" s="18"/>
      <c r="B65" s="18"/>
      <c r="C65" s="20">
        <f t="shared" si="1"/>
        <v>2.479999999999992</v>
      </c>
      <c r="D65" s="21">
        <f t="shared" si="4"/>
        <v>937</v>
      </c>
      <c r="E65" s="20">
        <f t="shared" si="2"/>
        <v>3.3799999999999919</v>
      </c>
      <c r="F65" s="21">
        <f t="shared" si="3"/>
        <v>594</v>
      </c>
      <c r="G65" s="20">
        <f t="shared" si="2"/>
        <v>4.3799999999999919</v>
      </c>
      <c r="H65" s="21">
        <f t="shared" si="3"/>
        <v>174</v>
      </c>
      <c r="J65">
        <f t="shared" si="0"/>
        <v>7</v>
      </c>
    </row>
    <row r="66" spans="1:10" ht="24.95" customHeight="1">
      <c r="A66" s="18"/>
      <c r="B66" s="18"/>
      <c r="C66" s="20">
        <f t="shared" si="1"/>
        <v>2.4899999999999918</v>
      </c>
      <c r="D66" s="21">
        <f t="shared" si="4"/>
        <v>930</v>
      </c>
      <c r="E66" s="20">
        <f t="shared" si="2"/>
        <v>3.3899999999999917</v>
      </c>
      <c r="F66" s="21">
        <f t="shared" si="3"/>
        <v>587</v>
      </c>
      <c r="G66" s="20">
        <f t="shared" si="2"/>
        <v>4.3899999999999917</v>
      </c>
      <c r="H66" s="21">
        <f t="shared" si="3"/>
        <v>167</v>
      </c>
      <c r="J66">
        <f t="shared" si="0"/>
        <v>7</v>
      </c>
    </row>
    <row r="67" spans="1:10" ht="24.95" customHeight="1">
      <c r="A67" s="18"/>
      <c r="B67" s="18"/>
      <c r="C67" s="20">
        <f t="shared" si="1"/>
        <v>2.4999999999999916</v>
      </c>
      <c r="D67" s="21">
        <f t="shared" si="4"/>
        <v>923</v>
      </c>
      <c r="E67" s="20">
        <f t="shared" si="2"/>
        <v>3.3999999999999915</v>
      </c>
      <c r="F67" s="21">
        <f t="shared" si="3"/>
        <v>580</v>
      </c>
      <c r="G67" s="20">
        <f t="shared" si="2"/>
        <v>4.3999999999999915</v>
      </c>
      <c r="H67" s="21">
        <f t="shared" si="3"/>
        <v>160</v>
      </c>
      <c r="J67">
        <f t="shared" si="0"/>
        <v>7</v>
      </c>
    </row>
    <row r="68" spans="1:10" ht="24.95" customHeight="1">
      <c r="A68" s="18"/>
      <c r="B68" s="18"/>
      <c r="C68" s="20">
        <f t="shared" si="1"/>
        <v>2.5099999999999913</v>
      </c>
      <c r="D68" s="21">
        <f t="shared" si="4"/>
        <v>916</v>
      </c>
      <c r="E68" s="20">
        <f t="shared" si="2"/>
        <v>3.4099999999999913</v>
      </c>
      <c r="F68" s="21">
        <f t="shared" si="3"/>
        <v>573</v>
      </c>
      <c r="G68" s="20">
        <f t="shared" si="2"/>
        <v>4.4099999999999913</v>
      </c>
      <c r="H68" s="21">
        <f t="shared" si="3"/>
        <v>153</v>
      </c>
      <c r="J68">
        <f t="shared" si="0"/>
        <v>7</v>
      </c>
    </row>
    <row r="69" spans="1:10" ht="24.95" customHeight="1">
      <c r="A69" s="18"/>
      <c r="B69" s="18"/>
      <c r="C69" s="20">
        <f t="shared" si="1"/>
        <v>2.5199999999999911</v>
      </c>
      <c r="D69" s="21">
        <f t="shared" si="4"/>
        <v>909</v>
      </c>
      <c r="E69" s="20">
        <f t="shared" si="2"/>
        <v>3.419999999999991</v>
      </c>
      <c r="F69" s="21">
        <f t="shared" si="3"/>
        <v>566</v>
      </c>
      <c r="G69" s="20">
        <f t="shared" si="2"/>
        <v>4.419999999999991</v>
      </c>
      <c r="H69" s="21">
        <f t="shared" si="3"/>
        <v>146</v>
      </c>
      <c r="J69">
        <f t="shared" si="0"/>
        <v>7</v>
      </c>
    </row>
    <row r="70" spans="1:10" ht="24.95" customHeight="1">
      <c r="A70" s="18"/>
      <c r="B70" s="18"/>
      <c r="C70" s="20">
        <f t="shared" si="1"/>
        <v>2.5299999999999909</v>
      </c>
      <c r="D70" s="21">
        <f t="shared" si="4"/>
        <v>902</v>
      </c>
      <c r="E70" s="20">
        <f t="shared" si="2"/>
        <v>3.4299999999999908</v>
      </c>
      <c r="F70" s="21">
        <f t="shared" si="3"/>
        <v>559</v>
      </c>
      <c r="G70" s="20">
        <f t="shared" si="2"/>
        <v>4.4299999999999908</v>
      </c>
      <c r="H70" s="21">
        <f t="shared" si="3"/>
        <v>139</v>
      </c>
      <c r="J70">
        <f t="shared" si="0"/>
        <v>7</v>
      </c>
    </row>
    <row r="71" spans="1:10" ht="24.95" customHeight="1">
      <c r="A71" s="18"/>
      <c r="B71" s="18"/>
      <c r="C71" s="20">
        <f t="shared" si="1"/>
        <v>2.5399999999999907</v>
      </c>
      <c r="D71" s="21">
        <f t="shared" si="4"/>
        <v>895</v>
      </c>
      <c r="E71" s="20">
        <f t="shared" si="2"/>
        <v>3.4399999999999906</v>
      </c>
      <c r="F71" s="21">
        <f t="shared" si="3"/>
        <v>552</v>
      </c>
      <c r="G71" s="20">
        <f t="shared" si="2"/>
        <v>4.4399999999999906</v>
      </c>
      <c r="H71" s="21">
        <f t="shared" si="3"/>
        <v>132</v>
      </c>
      <c r="J71">
        <f t="shared" si="0"/>
        <v>7</v>
      </c>
    </row>
    <row r="72" spans="1:10" ht="24.95" customHeight="1">
      <c r="A72" s="18"/>
      <c r="B72" s="18"/>
      <c r="C72" s="20">
        <f t="shared" si="1"/>
        <v>2.5499999999999905</v>
      </c>
      <c r="D72" s="21">
        <f t="shared" si="4"/>
        <v>888</v>
      </c>
      <c r="E72" s="20">
        <f t="shared" si="2"/>
        <v>3.4499999999999904</v>
      </c>
      <c r="F72" s="21">
        <f t="shared" si="3"/>
        <v>545</v>
      </c>
      <c r="G72" s="20">
        <f t="shared" si="2"/>
        <v>4.4499999999999904</v>
      </c>
      <c r="H72" s="21">
        <f t="shared" si="3"/>
        <v>125</v>
      </c>
      <c r="J72">
        <f t="shared" si="0"/>
        <v>7</v>
      </c>
    </row>
    <row r="73" spans="1:10" ht="24.95" customHeight="1">
      <c r="A73" s="18"/>
      <c r="B73" s="18"/>
      <c r="C73" s="20">
        <f t="shared" si="1"/>
        <v>2.5599999999999903</v>
      </c>
      <c r="D73" s="21">
        <f t="shared" si="4"/>
        <v>881</v>
      </c>
      <c r="E73" s="20">
        <f t="shared" si="2"/>
        <v>3.4599999999999902</v>
      </c>
      <c r="F73" s="21">
        <f t="shared" si="3"/>
        <v>538</v>
      </c>
      <c r="G73" s="20">
        <f t="shared" si="2"/>
        <v>4.4599999999999902</v>
      </c>
      <c r="H73" s="21">
        <f t="shared" si="3"/>
        <v>118</v>
      </c>
      <c r="J73">
        <f t="shared" si="0"/>
        <v>7</v>
      </c>
    </row>
    <row r="74" spans="1:10" ht="24.95" customHeight="1">
      <c r="A74" s="18"/>
      <c r="B74" s="18"/>
      <c r="C74" s="20">
        <f t="shared" si="1"/>
        <v>2.5699999999999901</v>
      </c>
      <c r="D74" s="21">
        <f t="shared" si="4"/>
        <v>874</v>
      </c>
      <c r="E74" s="20">
        <f t="shared" si="2"/>
        <v>3.46999999999999</v>
      </c>
      <c r="F74" s="21">
        <f t="shared" si="3"/>
        <v>531</v>
      </c>
      <c r="G74" s="20">
        <f t="shared" si="2"/>
        <v>4.46999999999999</v>
      </c>
      <c r="H74" s="21">
        <f t="shared" si="3"/>
        <v>111</v>
      </c>
      <c r="J74">
        <f t="shared" si="0"/>
        <v>7</v>
      </c>
    </row>
    <row r="75" spans="1:10" ht="24.95" customHeight="1">
      <c r="A75" s="18"/>
      <c r="B75" s="18"/>
      <c r="C75" s="20">
        <f t="shared" si="1"/>
        <v>2.5799999999999899</v>
      </c>
      <c r="D75" s="21">
        <f t="shared" si="4"/>
        <v>867</v>
      </c>
      <c r="E75" s="20">
        <f t="shared" si="2"/>
        <v>3.4799999999999898</v>
      </c>
      <c r="F75" s="21">
        <f t="shared" si="3"/>
        <v>524</v>
      </c>
      <c r="G75" s="20">
        <f t="shared" si="2"/>
        <v>4.4799999999999898</v>
      </c>
      <c r="H75" s="21">
        <f t="shared" si="3"/>
        <v>104</v>
      </c>
      <c r="J75">
        <f t="shared" si="0"/>
        <v>7</v>
      </c>
    </row>
    <row r="76" spans="1:10" ht="24.95" customHeight="1">
      <c r="A76" s="18"/>
      <c r="B76" s="18"/>
      <c r="C76" s="20">
        <f t="shared" si="1"/>
        <v>2.5899999999999896</v>
      </c>
      <c r="D76" s="21">
        <f t="shared" si="4"/>
        <v>860</v>
      </c>
      <c r="E76" s="20">
        <f t="shared" si="2"/>
        <v>3.4899999999999896</v>
      </c>
      <c r="F76" s="21">
        <f t="shared" si="3"/>
        <v>517</v>
      </c>
      <c r="G76" s="20">
        <f t="shared" si="2"/>
        <v>4.4899999999999896</v>
      </c>
      <c r="H76" s="21">
        <f t="shared" si="3"/>
        <v>97</v>
      </c>
      <c r="J76">
        <f t="shared" si="0"/>
        <v>860</v>
      </c>
    </row>
    <row r="77" spans="1:10" ht="24.95" customHeight="1">
      <c r="C77" s="22"/>
      <c r="D77" s="22"/>
      <c r="E77" s="20">
        <f t="shared" ref="E77:E83" si="5">E76+0.01</f>
        <v>3.4999999999999893</v>
      </c>
      <c r="F77" s="21">
        <f t="shared" si="3"/>
        <v>510</v>
      </c>
      <c r="G77" s="20">
        <f t="shared" ref="G77:G83" si="6">G76+0.01</f>
        <v>4.4999999999999893</v>
      </c>
      <c r="H77" s="21">
        <f t="shared" si="3"/>
        <v>90</v>
      </c>
    </row>
    <row r="78" spans="1:10" ht="24.95" customHeight="1">
      <c r="C78" s="22"/>
      <c r="D78" s="22"/>
      <c r="E78" s="20">
        <f t="shared" si="5"/>
        <v>3.5099999999999891</v>
      </c>
      <c r="F78" s="21">
        <f t="shared" si="3"/>
        <v>503</v>
      </c>
      <c r="G78" s="20">
        <f t="shared" si="6"/>
        <v>4.5099999999999891</v>
      </c>
      <c r="H78" s="21">
        <f t="shared" si="3"/>
        <v>83</v>
      </c>
    </row>
    <row r="79" spans="1:10" ht="24.95" customHeight="1">
      <c r="C79" s="22"/>
      <c r="D79" s="22"/>
      <c r="E79" s="20">
        <f t="shared" si="5"/>
        <v>3.5199999999999889</v>
      </c>
      <c r="F79" s="21">
        <f t="shared" si="3"/>
        <v>496</v>
      </c>
      <c r="G79" s="20">
        <f t="shared" si="6"/>
        <v>4.5199999999999889</v>
      </c>
      <c r="H79" s="21">
        <f t="shared" si="3"/>
        <v>76</v>
      </c>
    </row>
    <row r="80" spans="1:10" ht="24.95" customHeight="1">
      <c r="C80" s="22"/>
      <c r="D80" s="22"/>
      <c r="E80" s="20">
        <f t="shared" si="5"/>
        <v>3.5299999999999887</v>
      </c>
      <c r="F80" s="21">
        <f t="shared" si="3"/>
        <v>489</v>
      </c>
      <c r="G80" s="20">
        <f t="shared" si="6"/>
        <v>4.5299999999999887</v>
      </c>
      <c r="H80" s="21">
        <f t="shared" si="3"/>
        <v>69</v>
      </c>
    </row>
    <row r="81" spans="3:8" ht="24.95" customHeight="1">
      <c r="C81" s="22"/>
      <c r="D81" s="22"/>
      <c r="E81" s="20">
        <f t="shared" si="5"/>
        <v>3.5399999999999885</v>
      </c>
      <c r="F81" s="21">
        <f t="shared" si="3"/>
        <v>482</v>
      </c>
      <c r="G81" s="20">
        <f t="shared" si="6"/>
        <v>4.5399999999999885</v>
      </c>
      <c r="H81" s="21">
        <f t="shared" si="3"/>
        <v>62</v>
      </c>
    </row>
    <row r="82" spans="3:8" ht="24.95" customHeight="1">
      <c r="C82" s="22"/>
      <c r="D82" s="22"/>
      <c r="E82" s="20">
        <f t="shared" si="5"/>
        <v>3.5499999999999883</v>
      </c>
      <c r="F82" s="21">
        <f t="shared" si="3"/>
        <v>475</v>
      </c>
      <c r="G82" s="20">
        <f t="shared" si="6"/>
        <v>4.5499999999999883</v>
      </c>
      <c r="H82" s="21">
        <f t="shared" si="3"/>
        <v>55</v>
      </c>
    </row>
    <row r="83" spans="3:8" ht="24.95" customHeight="1">
      <c r="C83" s="22"/>
      <c r="D83" s="22"/>
      <c r="E83" s="20">
        <f t="shared" si="5"/>
        <v>3.5599999999999881</v>
      </c>
      <c r="F83" s="21">
        <f t="shared" si="3"/>
        <v>468</v>
      </c>
      <c r="G83" s="20">
        <f t="shared" si="6"/>
        <v>4.5599999999999881</v>
      </c>
      <c r="H83" s="21">
        <f t="shared" si="3"/>
        <v>48</v>
      </c>
    </row>
    <row r="84" spans="3:8" ht="24.95" customHeight="1">
      <c r="C84" s="22"/>
      <c r="D84" s="22"/>
      <c r="E84" s="20">
        <f t="shared" ref="E84:E86" si="7">E83+0.01</f>
        <v>3.5699999999999878</v>
      </c>
      <c r="F84" s="21">
        <f t="shared" si="3"/>
        <v>461</v>
      </c>
      <c r="G84" s="20">
        <f t="shared" ref="G84:G86" si="8">G83+0.01</f>
        <v>4.5699999999999878</v>
      </c>
      <c r="H84" s="21">
        <f t="shared" si="3"/>
        <v>41</v>
      </c>
    </row>
    <row r="85" spans="3:8" ht="24.95" customHeight="1">
      <c r="C85" s="22"/>
      <c r="D85" s="22"/>
      <c r="E85" s="20">
        <f t="shared" si="7"/>
        <v>3.5799999999999876</v>
      </c>
      <c r="F85" s="21">
        <f t="shared" si="3"/>
        <v>454</v>
      </c>
      <c r="G85" s="20">
        <f t="shared" si="8"/>
        <v>4.5799999999999876</v>
      </c>
      <c r="H85" s="21">
        <f t="shared" si="3"/>
        <v>34</v>
      </c>
    </row>
    <row r="86" spans="3:8" ht="24.95" customHeight="1">
      <c r="C86" s="22"/>
      <c r="D86" s="22"/>
      <c r="E86" s="20">
        <f t="shared" si="7"/>
        <v>3.5899999999999874</v>
      </c>
      <c r="F86" s="21">
        <f t="shared" si="3"/>
        <v>447</v>
      </c>
      <c r="G86" s="20">
        <f t="shared" si="8"/>
        <v>4.5899999999999874</v>
      </c>
      <c r="H86" s="21">
        <f t="shared" si="3"/>
        <v>27</v>
      </c>
    </row>
  </sheetData>
  <mergeCells count="8">
    <mergeCell ref="A22:B23"/>
    <mergeCell ref="A25:L25"/>
    <mergeCell ref="A1:L1"/>
    <mergeCell ref="A2:A3"/>
    <mergeCell ref="B2:L2"/>
    <mergeCell ref="A4:A8"/>
    <mergeCell ref="A9:A14"/>
    <mergeCell ref="A15:A20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H172"/>
  <sheetViews>
    <sheetView rightToLeft="1" topLeftCell="D1" workbookViewId="0">
      <selection activeCell="F10" sqref="F10"/>
    </sheetView>
  </sheetViews>
  <sheetFormatPr defaultRowHeight="14.25"/>
  <cols>
    <col min="1" max="2" width="9" hidden="1" customWidth="1"/>
    <col min="3" max="3" width="10.375" hidden="1" customWidth="1"/>
    <col min="5" max="5" width="16.5" customWidth="1"/>
    <col min="6" max="6" width="20.875" customWidth="1"/>
    <col min="7" max="7" width="14" customWidth="1"/>
  </cols>
  <sheetData>
    <row r="3" spans="1:8" ht="18">
      <c r="A3" s="32">
        <f>B3/100</f>
        <v>2.1</v>
      </c>
      <c r="B3" s="32">
        <v>210</v>
      </c>
      <c r="C3" s="21">
        <v>1203</v>
      </c>
    </row>
    <row r="4" spans="1:8" ht="18">
      <c r="A4" s="32">
        <f t="shared" ref="A4:A67" si="0">B4/100</f>
        <v>2.11</v>
      </c>
      <c r="B4" s="32">
        <v>211</v>
      </c>
      <c r="C4" s="21">
        <f>C3-7</f>
        <v>1196</v>
      </c>
    </row>
    <row r="5" spans="1:8" ht="18">
      <c r="A5" s="32">
        <f t="shared" si="0"/>
        <v>2.12</v>
      </c>
      <c r="B5" s="32">
        <v>212</v>
      </c>
      <c r="C5" s="21">
        <f>C4-7</f>
        <v>1189</v>
      </c>
    </row>
    <row r="6" spans="1:8" ht="18">
      <c r="A6" s="32">
        <f t="shared" si="0"/>
        <v>2.13</v>
      </c>
      <c r="B6" s="32">
        <v>213</v>
      </c>
      <c r="C6" s="21">
        <f t="shared" ref="C6:C52" si="1">C5-7</f>
        <v>1182</v>
      </c>
      <c r="H6" s="28"/>
    </row>
    <row r="7" spans="1:8" ht="18">
      <c r="A7" s="32">
        <f t="shared" si="0"/>
        <v>2.14</v>
      </c>
      <c r="B7" s="32">
        <v>214</v>
      </c>
      <c r="C7" s="21">
        <f t="shared" si="1"/>
        <v>1175</v>
      </c>
    </row>
    <row r="8" spans="1:8" ht="18">
      <c r="A8" s="32">
        <f t="shared" si="0"/>
        <v>2.15</v>
      </c>
      <c r="B8" s="32">
        <v>215</v>
      </c>
      <c r="C8" s="21">
        <f t="shared" si="1"/>
        <v>1168</v>
      </c>
    </row>
    <row r="9" spans="1:8" ht="18">
      <c r="A9" s="32">
        <f t="shared" si="0"/>
        <v>2.16</v>
      </c>
      <c r="B9" s="32">
        <v>216</v>
      </c>
      <c r="C9" s="21">
        <f t="shared" si="1"/>
        <v>1161</v>
      </c>
    </row>
    <row r="10" spans="1:8" ht="18">
      <c r="A10" s="32">
        <f t="shared" si="0"/>
        <v>2.17</v>
      </c>
      <c r="B10" s="32">
        <v>217</v>
      </c>
      <c r="C10" s="21">
        <f t="shared" si="1"/>
        <v>1154</v>
      </c>
    </row>
    <row r="11" spans="1:8" ht="18">
      <c r="A11" s="32">
        <f t="shared" si="0"/>
        <v>2.1800000000000002</v>
      </c>
      <c r="B11" s="32">
        <v>218</v>
      </c>
      <c r="C11" s="21">
        <f t="shared" si="1"/>
        <v>1147</v>
      </c>
    </row>
    <row r="12" spans="1:8" ht="18">
      <c r="A12" s="32">
        <f t="shared" si="0"/>
        <v>2.19</v>
      </c>
      <c r="B12" s="32">
        <v>219</v>
      </c>
      <c r="C12" s="21">
        <f t="shared" si="1"/>
        <v>1140</v>
      </c>
    </row>
    <row r="13" spans="1:8" ht="18">
      <c r="A13" s="32">
        <f t="shared" si="0"/>
        <v>2.2000000000000002</v>
      </c>
      <c r="B13" s="32">
        <v>220</v>
      </c>
      <c r="C13" s="21">
        <f t="shared" si="1"/>
        <v>1133</v>
      </c>
    </row>
    <row r="14" spans="1:8" ht="18">
      <c r="A14" s="32">
        <f t="shared" si="0"/>
        <v>2.21</v>
      </c>
      <c r="B14" s="32">
        <v>221</v>
      </c>
      <c r="C14" s="21">
        <f t="shared" si="1"/>
        <v>1126</v>
      </c>
    </row>
    <row r="15" spans="1:8" ht="18">
      <c r="A15" s="32">
        <f t="shared" si="0"/>
        <v>2.2200000000000002</v>
      </c>
      <c r="B15" s="32">
        <v>222</v>
      </c>
      <c r="C15" s="21">
        <f t="shared" si="1"/>
        <v>1119</v>
      </c>
    </row>
    <row r="16" spans="1:8" ht="18">
      <c r="A16" s="32">
        <f t="shared" si="0"/>
        <v>2.23</v>
      </c>
      <c r="B16" s="32">
        <v>223</v>
      </c>
      <c r="C16" s="21">
        <f t="shared" si="1"/>
        <v>1112</v>
      </c>
    </row>
    <row r="17" spans="1:3" ht="18">
      <c r="A17" s="32">
        <f t="shared" si="0"/>
        <v>2.2400000000000002</v>
      </c>
      <c r="B17" s="32">
        <v>224</v>
      </c>
      <c r="C17" s="21">
        <f t="shared" si="1"/>
        <v>1105</v>
      </c>
    </row>
    <row r="18" spans="1:3" ht="18">
      <c r="A18" s="32">
        <f t="shared" si="0"/>
        <v>2.25</v>
      </c>
      <c r="B18" s="32">
        <v>225</v>
      </c>
      <c r="C18" s="21">
        <f t="shared" si="1"/>
        <v>1098</v>
      </c>
    </row>
    <row r="19" spans="1:3" ht="18">
      <c r="A19" s="32">
        <f t="shared" si="0"/>
        <v>2.2599999999999998</v>
      </c>
      <c r="B19" s="32">
        <v>226</v>
      </c>
      <c r="C19" s="21">
        <f t="shared" si="1"/>
        <v>1091</v>
      </c>
    </row>
    <row r="20" spans="1:3" ht="18">
      <c r="A20" s="32">
        <f t="shared" si="0"/>
        <v>2.27</v>
      </c>
      <c r="B20" s="32">
        <v>227</v>
      </c>
      <c r="C20" s="21">
        <f t="shared" si="1"/>
        <v>1084</v>
      </c>
    </row>
    <row r="21" spans="1:3" ht="18">
      <c r="A21" s="32">
        <f t="shared" si="0"/>
        <v>2.2799999999999998</v>
      </c>
      <c r="B21" s="32">
        <v>228</v>
      </c>
      <c r="C21" s="21">
        <f t="shared" si="1"/>
        <v>1077</v>
      </c>
    </row>
    <row r="22" spans="1:3" ht="18">
      <c r="A22" s="32">
        <f t="shared" si="0"/>
        <v>2.29</v>
      </c>
      <c r="B22" s="32">
        <v>229</v>
      </c>
      <c r="C22" s="21">
        <f t="shared" si="1"/>
        <v>1070</v>
      </c>
    </row>
    <row r="23" spans="1:3" ht="18">
      <c r="A23" s="32">
        <f t="shared" si="0"/>
        <v>2.2999999999999998</v>
      </c>
      <c r="B23" s="32">
        <v>230</v>
      </c>
      <c r="C23" s="21">
        <f t="shared" si="1"/>
        <v>1063</v>
      </c>
    </row>
    <row r="24" spans="1:3" ht="18">
      <c r="A24" s="32">
        <f t="shared" si="0"/>
        <v>2.31</v>
      </c>
      <c r="B24" s="32">
        <v>231</v>
      </c>
      <c r="C24" s="21">
        <f t="shared" si="1"/>
        <v>1056</v>
      </c>
    </row>
    <row r="25" spans="1:3" ht="18">
      <c r="A25" s="32">
        <f t="shared" si="0"/>
        <v>2.3199999999999998</v>
      </c>
      <c r="B25" s="32">
        <v>232</v>
      </c>
      <c r="C25" s="21">
        <f t="shared" si="1"/>
        <v>1049</v>
      </c>
    </row>
    <row r="26" spans="1:3" ht="18">
      <c r="A26" s="32">
        <f t="shared" si="0"/>
        <v>2.33</v>
      </c>
      <c r="B26" s="32">
        <v>233</v>
      </c>
      <c r="C26" s="21">
        <f t="shared" si="1"/>
        <v>1042</v>
      </c>
    </row>
    <row r="27" spans="1:3" ht="18">
      <c r="A27" s="32">
        <f t="shared" si="0"/>
        <v>2.34</v>
      </c>
      <c r="B27" s="32">
        <v>234</v>
      </c>
      <c r="C27" s="21">
        <f t="shared" si="1"/>
        <v>1035</v>
      </c>
    </row>
    <row r="28" spans="1:3" ht="18">
      <c r="A28" s="32">
        <f t="shared" si="0"/>
        <v>2.35</v>
      </c>
      <c r="B28" s="32">
        <v>235</v>
      </c>
      <c r="C28" s="21">
        <f t="shared" si="1"/>
        <v>1028</v>
      </c>
    </row>
    <row r="29" spans="1:3" ht="18">
      <c r="A29" s="32">
        <f t="shared" si="0"/>
        <v>2.36</v>
      </c>
      <c r="B29" s="32">
        <v>236</v>
      </c>
      <c r="C29" s="21">
        <f t="shared" si="1"/>
        <v>1021</v>
      </c>
    </row>
    <row r="30" spans="1:3" ht="18">
      <c r="A30" s="32">
        <f t="shared" si="0"/>
        <v>2.37</v>
      </c>
      <c r="B30" s="32">
        <v>237</v>
      </c>
      <c r="C30" s="21">
        <f t="shared" si="1"/>
        <v>1014</v>
      </c>
    </row>
    <row r="31" spans="1:3" ht="18">
      <c r="A31" s="32">
        <f t="shared" si="0"/>
        <v>2.38</v>
      </c>
      <c r="B31" s="32">
        <v>238</v>
      </c>
      <c r="C31" s="21">
        <f t="shared" si="1"/>
        <v>1007</v>
      </c>
    </row>
    <row r="32" spans="1:3" ht="18">
      <c r="A32" s="32">
        <f t="shared" si="0"/>
        <v>2.39</v>
      </c>
      <c r="B32" s="32">
        <v>239</v>
      </c>
      <c r="C32" s="21">
        <f t="shared" si="1"/>
        <v>1000</v>
      </c>
    </row>
    <row r="33" spans="1:3" ht="18">
      <c r="A33" s="32">
        <f t="shared" si="0"/>
        <v>2.4</v>
      </c>
      <c r="B33" s="32">
        <v>240</v>
      </c>
      <c r="C33" s="21">
        <f t="shared" si="1"/>
        <v>993</v>
      </c>
    </row>
    <row r="34" spans="1:3" ht="18">
      <c r="A34" s="32">
        <f t="shared" si="0"/>
        <v>2.41</v>
      </c>
      <c r="B34" s="32">
        <v>241</v>
      </c>
      <c r="C34" s="21">
        <f t="shared" si="1"/>
        <v>986</v>
      </c>
    </row>
    <row r="35" spans="1:3" ht="18">
      <c r="A35" s="32">
        <f t="shared" si="0"/>
        <v>2.42</v>
      </c>
      <c r="B35" s="32">
        <v>242</v>
      </c>
      <c r="C35" s="21">
        <f t="shared" si="1"/>
        <v>979</v>
      </c>
    </row>
    <row r="36" spans="1:3" ht="18">
      <c r="A36" s="32">
        <f t="shared" si="0"/>
        <v>2.4300000000000002</v>
      </c>
      <c r="B36" s="32">
        <v>243</v>
      </c>
      <c r="C36" s="21">
        <f t="shared" si="1"/>
        <v>972</v>
      </c>
    </row>
    <row r="37" spans="1:3" ht="18">
      <c r="A37" s="32">
        <f t="shared" si="0"/>
        <v>2.44</v>
      </c>
      <c r="B37" s="32">
        <v>244</v>
      </c>
      <c r="C37" s="21">
        <f t="shared" si="1"/>
        <v>965</v>
      </c>
    </row>
    <row r="38" spans="1:3" ht="18">
      <c r="A38" s="32">
        <f t="shared" si="0"/>
        <v>2.4500000000000002</v>
      </c>
      <c r="B38" s="32">
        <v>245</v>
      </c>
      <c r="C38" s="21">
        <f t="shared" si="1"/>
        <v>958</v>
      </c>
    </row>
    <row r="39" spans="1:3" ht="18">
      <c r="A39" s="32">
        <f t="shared" si="0"/>
        <v>2.46</v>
      </c>
      <c r="B39" s="32">
        <v>246</v>
      </c>
      <c r="C39" s="21">
        <f t="shared" si="1"/>
        <v>951</v>
      </c>
    </row>
    <row r="40" spans="1:3" ht="18">
      <c r="A40" s="32">
        <f t="shared" si="0"/>
        <v>2.4700000000000002</v>
      </c>
      <c r="B40" s="32">
        <v>247</v>
      </c>
      <c r="C40" s="21">
        <f t="shared" si="1"/>
        <v>944</v>
      </c>
    </row>
    <row r="41" spans="1:3" ht="18">
      <c r="A41" s="32">
        <f t="shared" si="0"/>
        <v>2.48</v>
      </c>
      <c r="B41" s="32">
        <v>248</v>
      </c>
      <c r="C41" s="21">
        <f t="shared" si="1"/>
        <v>937</v>
      </c>
    </row>
    <row r="42" spans="1:3" ht="18">
      <c r="A42" s="32">
        <f t="shared" si="0"/>
        <v>2.4900000000000002</v>
      </c>
      <c r="B42" s="32">
        <v>249</v>
      </c>
      <c r="C42" s="21">
        <f t="shared" si="1"/>
        <v>930</v>
      </c>
    </row>
    <row r="43" spans="1:3" ht="18">
      <c r="A43" s="32">
        <f t="shared" si="0"/>
        <v>2.5</v>
      </c>
      <c r="B43" s="32">
        <v>250</v>
      </c>
      <c r="C43" s="21">
        <f t="shared" si="1"/>
        <v>923</v>
      </c>
    </row>
    <row r="44" spans="1:3" ht="18">
      <c r="A44" s="32">
        <f t="shared" si="0"/>
        <v>2.5099999999999998</v>
      </c>
      <c r="B44" s="32">
        <v>251</v>
      </c>
      <c r="C44" s="21">
        <f t="shared" si="1"/>
        <v>916</v>
      </c>
    </row>
    <row r="45" spans="1:3" ht="18">
      <c r="A45" s="32">
        <f t="shared" si="0"/>
        <v>2.52</v>
      </c>
      <c r="B45" s="32">
        <v>252</v>
      </c>
      <c r="C45" s="21">
        <f t="shared" si="1"/>
        <v>909</v>
      </c>
    </row>
    <row r="46" spans="1:3" ht="18">
      <c r="A46" s="32">
        <f t="shared" si="0"/>
        <v>2.5299999999999998</v>
      </c>
      <c r="B46" s="32">
        <v>253</v>
      </c>
      <c r="C46" s="21">
        <f t="shared" si="1"/>
        <v>902</v>
      </c>
    </row>
    <row r="47" spans="1:3" ht="18">
      <c r="A47" s="32">
        <f t="shared" si="0"/>
        <v>2.54</v>
      </c>
      <c r="B47" s="32">
        <v>254</v>
      </c>
      <c r="C47" s="21">
        <f t="shared" si="1"/>
        <v>895</v>
      </c>
    </row>
    <row r="48" spans="1:3" ht="18">
      <c r="A48" s="32">
        <f t="shared" si="0"/>
        <v>2.5499999999999998</v>
      </c>
      <c r="B48" s="32">
        <v>255</v>
      </c>
      <c r="C48" s="21">
        <f t="shared" si="1"/>
        <v>888</v>
      </c>
    </row>
    <row r="49" spans="1:3" ht="18">
      <c r="A49" s="32">
        <f t="shared" si="0"/>
        <v>2.56</v>
      </c>
      <c r="B49" s="32">
        <v>256</v>
      </c>
      <c r="C49" s="21">
        <f t="shared" si="1"/>
        <v>881</v>
      </c>
    </row>
    <row r="50" spans="1:3" ht="18">
      <c r="A50" s="32">
        <f t="shared" si="0"/>
        <v>2.57</v>
      </c>
      <c r="B50" s="32">
        <v>257</v>
      </c>
      <c r="C50" s="21">
        <f t="shared" si="1"/>
        <v>874</v>
      </c>
    </row>
    <row r="51" spans="1:3" ht="18">
      <c r="A51" s="32">
        <f t="shared" si="0"/>
        <v>2.58</v>
      </c>
      <c r="B51" s="32">
        <v>258</v>
      </c>
      <c r="C51" s="21">
        <f t="shared" si="1"/>
        <v>867</v>
      </c>
    </row>
    <row r="52" spans="1:3" ht="18">
      <c r="A52" s="32">
        <f t="shared" si="0"/>
        <v>2.59</v>
      </c>
      <c r="B52" s="32">
        <v>259</v>
      </c>
      <c r="C52" s="21">
        <f t="shared" si="1"/>
        <v>860</v>
      </c>
    </row>
    <row r="53" spans="1:3" ht="18">
      <c r="A53" s="32">
        <f t="shared" si="0"/>
        <v>3</v>
      </c>
      <c r="B53" s="32">
        <v>300</v>
      </c>
      <c r="C53" s="21">
        <v>860</v>
      </c>
    </row>
    <row r="54" spans="1:3" ht="18">
      <c r="A54" s="32">
        <f t="shared" si="0"/>
        <v>3.01</v>
      </c>
      <c r="B54" s="32">
        <v>301</v>
      </c>
      <c r="C54" s="21">
        <f>C53-7</f>
        <v>853</v>
      </c>
    </row>
    <row r="55" spans="1:3" ht="18">
      <c r="A55" s="32">
        <f t="shared" si="0"/>
        <v>3.02</v>
      </c>
      <c r="B55" s="32">
        <v>302</v>
      </c>
      <c r="C55" s="21">
        <f t="shared" ref="C55:C112" si="2">C54-7</f>
        <v>846</v>
      </c>
    </row>
    <row r="56" spans="1:3" ht="18">
      <c r="A56" s="32">
        <f t="shared" si="0"/>
        <v>3.03</v>
      </c>
      <c r="B56" s="32">
        <v>303</v>
      </c>
      <c r="C56" s="21">
        <f t="shared" si="2"/>
        <v>839</v>
      </c>
    </row>
    <row r="57" spans="1:3" ht="18">
      <c r="A57" s="32">
        <f t="shared" si="0"/>
        <v>3.04</v>
      </c>
      <c r="B57" s="32">
        <v>304</v>
      </c>
      <c r="C57" s="21">
        <f t="shared" si="2"/>
        <v>832</v>
      </c>
    </row>
    <row r="58" spans="1:3" ht="18">
      <c r="A58" s="32">
        <f t="shared" si="0"/>
        <v>3.05</v>
      </c>
      <c r="B58" s="32">
        <v>305</v>
      </c>
      <c r="C58" s="21">
        <f t="shared" si="2"/>
        <v>825</v>
      </c>
    </row>
    <row r="59" spans="1:3" ht="18">
      <c r="A59" s="32">
        <f t="shared" si="0"/>
        <v>3.06</v>
      </c>
      <c r="B59" s="32">
        <v>306</v>
      </c>
      <c r="C59" s="21">
        <f t="shared" si="2"/>
        <v>818</v>
      </c>
    </row>
    <row r="60" spans="1:3" ht="18">
      <c r="A60" s="32">
        <f t="shared" si="0"/>
        <v>3.07</v>
      </c>
      <c r="B60" s="32">
        <v>307</v>
      </c>
      <c r="C60" s="21">
        <f t="shared" si="2"/>
        <v>811</v>
      </c>
    </row>
    <row r="61" spans="1:3" ht="18">
      <c r="A61" s="32">
        <f t="shared" si="0"/>
        <v>3.08</v>
      </c>
      <c r="B61" s="32">
        <v>308</v>
      </c>
      <c r="C61" s="21">
        <f t="shared" si="2"/>
        <v>804</v>
      </c>
    </row>
    <row r="62" spans="1:3" ht="18">
      <c r="A62" s="32">
        <f t="shared" si="0"/>
        <v>3.09</v>
      </c>
      <c r="B62" s="32">
        <v>309</v>
      </c>
      <c r="C62" s="21">
        <f t="shared" si="2"/>
        <v>797</v>
      </c>
    </row>
    <row r="63" spans="1:3" ht="18">
      <c r="A63" s="32">
        <f t="shared" si="0"/>
        <v>3.1</v>
      </c>
      <c r="B63" s="32">
        <v>310</v>
      </c>
      <c r="C63" s="21">
        <f t="shared" si="2"/>
        <v>790</v>
      </c>
    </row>
    <row r="64" spans="1:3" ht="18">
      <c r="A64" s="32">
        <f t="shared" si="0"/>
        <v>3.11</v>
      </c>
      <c r="B64" s="32">
        <v>311</v>
      </c>
      <c r="C64" s="21">
        <f t="shared" si="2"/>
        <v>783</v>
      </c>
    </row>
    <row r="65" spans="1:3" ht="18">
      <c r="A65" s="32">
        <f t="shared" si="0"/>
        <v>3.12</v>
      </c>
      <c r="B65" s="32">
        <v>312</v>
      </c>
      <c r="C65" s="21">
        <f t="shared" si="2"/>
        <v>776</v>
      </c>
    </row>
    <row r="66" spans="1:3" ht="18">
      <c r="A66" s="32">
        <f t="shared" si="0"/>
        <v>3.13</v>
      </c>
      <c r="B66" s="32">
        <v>313</v>
      </c>
      <c r="C66" s="21">
        <f t="shared" si="2"/>
        <v>769</v>
      </c>
    </row>
    <row r="67" spans="1:3" ht="18">
      <c r="A67" s="32">
        <f t="shared" si="0"/>
        <v>3.14</v>
      </c>
      <c r="B67" s="32">
        <v>314</v>
      </c>
      <c r="C67" s="21">
        <f t="shared" si="2"/>
        <v>762</v>
      </c>
    </row>
    <row r="68" spans="1:3" ht="18">
      <c r="A68" s="32">
        <f t="shared" ref="A68:A131" si="3">B68/100</f>
        <v>3.15</v>
      </c>
      <c r="B68" s="32">
        <v>315</v>
      </c>
      <c r="C68" s="21">
        <f t="shared" si="2"/>
        <v>755</v>
      </c>
    </row>
    <row r="69" spans="1:3" ht="18">
      <c r="A69" s="32">
        <f t="shared" si="3"/>
        <v>3.16</v>
      </c>
      <c r="B69" s="32">
        <v>316</v>
      </c>
      <c r="C69" s="21">
        <f t="shared" si="2"/>
        <v>748</v>
      </c>
    </row>
    <row r="70" spans="1:3" ht="18">
      <c r="A70" s="32">
        <f t="shared" si="3"/>
        <v>3.17</v>
      </c>
      <c r="B70" s="32">
        <v>317</v>
      </c>
      <c r="C70" s="21">
        <f t="shared" si="2"/>
        <v>741</v>
      </c>
    </row>
    <row r="71" spans="1:3" ht="18">
      <c r="A71" s="32">
        <f t="shared" si="3"/>
        <v>3.18</v>
      </c>
      <c r="B71" s="32">
        <v>318</v>
      </c>
      <c r="C71" s="21">
        <f t="shared" si="2"/>
        <v>734</v>
      </c>
    </row>
    <row r="72" spans="1:3" ht="18">
      <c r="A72" s="32">
        <f t="shared" si="3"/>
        <v>3.19</v>
      </c>
      <c r="B72" s="32">
        <v>319</v>
      </c>
      <c r="C72" s="21">
        <f t="shared" si="2"/>
        <v>727</v>
      </c>
    </row>
    <row r="73" spans="1:3" ht="18">
      <c r="A73" s="32">
        <f t="shared" si="3"/>
        <v>3.2</v>
      </c>
      <c r="B73" s="32">
        <v>320</v>
      </c>
      <c r="C73" s="21">
        <f t="shared" si="2"/>
        <v>720</v>
      </c>
    </row>
    <row r="74" spans="1:3" ht="18">
      <c r="A74" s="32">
        <f t="shared" si="3"/>
        <v>3.21</v>
      </c>
      <c r="B74" s="32">
        <v>321</v>
      </c>
      <c r="C74" s="21">
        <f t="shared" si="2"/>
        <v>713</v>
      </c>
    </row>
    <row r="75" spans="1:3" ht="18">
      <c r="A75" s="32">
        <f t="shared" si="3"/>
        <v>3.22</v>
      </c>
      <c r="B75" s="32">
        <v>322</v>
      </c>
      <c r="C75" s="21">
        <f t="shared" si="2"/>
        <v>706</v>
      </c>
    </row>
    <row r="76" spans="1:3" ht="18">
      <c r="A76" s="32">
        <f t="shared" si="3"/>
        <v>3.23</v>
      </c>
      <c r="B76" s="32">
        <v>323</v>
      </c>
      <c r="C76" s="21">
        <f t="shared" si="2"/>
        <v>699</v>
      </c>
    </row>
    <row r="77" spans="1:3" ht="18">
      <c r="A77" s="32">
        <f t="shared" si="3"/>
        <v>3.24</v>
      </c>
      <c r="B77" s="32">
        <v>324</v>
      </c>
      <c r="C77" s="21">
        <f t="shared" si="2"/>
        <v>692</v>
      </c>
    </row>
    <row r="78" spans="1:3" ht="18">
      <c r="A78" s="32">
        <f t="shared" si="3"/>
        <v>3.25</v>
      </c>
      <c r="B78" s="32">
        <v>325</v>
      </c>
      <c r="C78" s="21">
        <f t="shared" si="2"/>
        <v>685</v>
      </c>
    </row>
    <row r="79" spans="1:3" ht="18">
      <c r="A79" s="32">
        <f t="shared" si="3"/>
        <v>3.26</v>
      </c>
      <c r="B79" s="32">
        <v>326</v>
      </c>
      <c r="C79" s="21">
        <f t="shared" si="2"/>
        <v>678</v>
      </c>
    </row>
    <row r="80" spans="1:3" ht="18">
      <c r="A80" s="32">
        <f t="shared" si="3"/>
        <v>3.27</v>
      </c>
      <c r="B80" s="32">
        <v>327</v>
      </c>
      <c r="C80" s="21">
        <f t="shared" si="2"/>
        <v>671</v>
      </c>
    </row>
    <row r="81" spans="1:3" ht="18">
      <c r="A81" s="32">
        <f t="shared" si="3"/>
        <v>3.28</v>
      </c>
      <c r="B81" s="32">
        <v>328</v>
      </c>
      <c r="C81" s="21">
        <f t="shared" si="2"/>
        <v>664</v>
      </c>
    </row>
    <row r="82" spans="1:3" ht="18">
      <c r="A82" s="32">
        <f t="shared" si="3"/>
        <v>3.29</v>
      </c>
      <c r="B82" s="32">
        <v>329</v>
      </c>
      <c r="C82" s="21">
        <f t="shared" si="2"/>
        <v>657</v>
      </c>
    </row>
    <row r="83" spans="1:3" ht="18">
      <c r="A83" s="32">
        <f t="shared" si="3"/>
        <v>3.3</v>
      </c>
      <c r="B83" s="32">
        <v>330</v>
      </c>
      <c r="C83" s="21">
        <f t="shared" si="2"/>
        <v>650</v>
      </c>
    </row>
    <row r="84" spans="1:3" ht="18">
      <c r="A84" s="32">
        <f t="shared" si="3"/>
        <v>3.31</v>
      </c>
      <c r="B84" s="32">
        <v>331</v>
      </c>
      <c r="C84" s="21">
        <f t="shared" si="2"/>
        <v>643</v>
      </c>
    </row>
    <row r="85" spans="1:3" ht="18">
      <c r="A85" s="32">
        <f t="shared" si="3"/>
        <v>3.32</v>
      </c>
      <c r="B85" s="32">
        <v>332</v>
      </c>
      <c r="C85" s="21">
        <f t="shared" si="2"/>
        <v>636</v>
      </c>
    </row>
    <row r="86" spans="1:3" ht="18">
      <c r="A86" s="32">
        <f t="shared" si="3"/>
        <v>3.33</v>
      </c>
      <c r="B86" s="32">
        <v>333</v>
      </c>
      <c r="C86" s="21">
        <f t="shared" si="2"/>
        <v>629</v>
      </c>
    </row>
    <row r="87" spans="1:3" ht="18">
      <c r="A87" s="32">
        <f t="shared" si="3"/>
        <v>3.34</v>
      </c>
      <c r="B87" s="32">
        <v>334</v>
      </c>
      <c r="C87" s="21">
        <f t="shared" si="2"/>
        <v>622</v>
      </c>
    </row>
    <row r="88" spans="1:3" ht="18">
      <c r="A88" s="32">
        <f t="shared" si="3"/>
        <v>3.35</v>
      </c>
      <c r="B88" s="32">
        <v>335</v>
      </c>
      <c r="C88" s="21">
        <f t="shared" si="2"/>
        <v>615</v>
      </c>
    </row>
    <row r="89" spans="1:3" ht="18">
      <c r="A89" s="32">
        <f t="shared" si="3"/>
        <v>3.36</v>
      </c>
      <c r="B89" s="32">
        <v>336</v>
      </c>
      <c r="C89" s="21">
        <f t="shared" si="2"/>
        <v>608</v>
      </c>
    </row>
    <row r="90" spans="1:3" ht="18">
      <c r="A90" s="32">
        <f t="shared" si="3"/>
        <v>3.37</v>
      </c>
      <c r="B90" s="32">
        <v>337</v>
      </c>
      <c r="C90" s="21">
        <f t="shared" si="2"/>
        <v>601</v>
      </c>
    </row>
    <row r="91" spans="1:3" ht="18">
      <c r="A91" s="32">
        <f t="shared" si="3"/>
        <v>3.38</v>
      </c>
      <c r="B91" s="32">
        <v>338</v>
      </c>
      <c r="C91" s="21">
        <f t="shared" si="2"/>
        <v>594</v>
      </c>
    </row>
    <row r="92" spans="1:3" ht="18">
      <c r="A92" s="32">
        <f t="shared" si="3"/>
        <v>3.39</v>
      </c>
      <c r="B92" s="32">
        <v>339</v>
      </c>
      <c r="C92" s="21">
        <f t="shared" si="2"/>
        <v>587</v>
      </c>
    </row>
    <row r="93" spans="1:3" ht="18">
      <c r="A93" s="32">
        <f t="shared" si="3"/>
        <v>3.4</v>
      </c>
      <c r="B93" s="32">
        <v>340</v>
      </c>
      <c r="C93" s="21">
        <f t="shared" si="2"/>
        <v>580</v>
      </c>
    </row>
    <row r="94" spans="1:3" ht="18">
      <c r="A94" s="32">
        <f t="shared" si="3"/>
        <v>3.41</v>
      </c>
      <c r="B94" s="32">
        <v>341</v>
      </c>
      <c r="C94" s="21">
        <f t="shared" si="2"/>
        <v>573</v>
      </c>
    </row>
    <row r="95" spans="1:3" ht="18">
      <c r="A95" s="32">
        <f t="shared" si="3"/>
        <v>3.42</v>
      </c>
      <c r="B95" s="32">
        <v>342</v>
      </c>
      <c r="C95" s="21">
        <f t="shared" si="2"/>
        <v>566</v>
      </c>
    </row>
    <row r="96" spans="1:3" ht="18">
      <c r="A96" s="32">
        <f t="shared" si="3"/>
        <v>3.43</v>
      </c>
      <c r="B96" s="32">
        <v>343</v>
      </c>
      <c r="C96" s="21">
        <f t="shared" si="2"/>
        <v>559</v>
      </c>
    </row>
    <row r="97" spans="1:3" ht="18">
      <c r="A97" s="32">
        <f t="shared" si="3"/>
        <v>3.44</v>
      </c>
      <c r="B97" s="32">
        <v>344</v>
      </c>
      <c r="C97" s="21">
        <f t="shared" si="2"/>
        <v>552</v>
      </c>
    </row>
    <row r="98" spans="1:3" ht="18">
      <c r="A98" s="32">
        <f t="shared" si="3"/>
        <v>3.45</v>
      </c>
      <c r="B98" s="32">
        <v>345</v>
      </c>
      <c r="C98" s="21">
        <f t="shared" si="2"/>
        <v>545</v>
      </c>
    </row>
    <row r="99" spans="1:3" ht="18">
      <c r="A99" s="32">
        <f t="shared" si="3"/>
        <v>3.46</v>
      </c>
      <c r="B99" s="32">
        <v>346</v>
      </c>
      <c r="C99" s="21">
        <f t="shared" si="2"/>
        <v>538</v>
      </c>
    </row>
    <row r="100" spans="1:3" ht="18">
      <c r="A100" s="32">
        <f t="shared" si="3"/>
        <v>3.47</v>
      </c>
      <c r="B100" s="32">
        <v>347</v>
      </c>
      <c r="C100" s="21">
        <f t="shared" si="2"/>
        <v>531</v>
      </c>
    </row>
    <row r="101" spans="1:3" ht="18">
      <c r="A101" s="32">
        <f t="shared" si="3"/>
        <v>3.48</v>
      </c>
      <c r="B101" s="32">
        <v>348</v>
      </c>
      <c r="C101" s="21">
        <f t="shared" si="2"/>
        <v>524</v>
      </c>
    </row>
    <row r="102" spans="1:3" ht="18">
      <c r="A102" s="32">
        <f t="shared" si="3"/>
        <v>3.49</v>
      </c>
      <c r="B102" s="32">
        <v>349</v>
      </c>
      <c r="C102" s="21">
        <f t="shared" si="2"/>
        <v>517</v>
      </c>
    </row>
    <row r="103" spans="1:3" ht="18">
      <c r="A103" s="32">
        <f t="shared" si="3"/>
        <v>3.5</v>
      </c>
      <c r="B103" s="32">
        <v>350</v>
      </c>
      <c r="C103" s="21">
        <f t="shared" si="2"/>
        <v>510</v>
      </c>
    </row>
    <row r="104" spans="1:3" ht="18">
      <c r="A104" s="32">
        <f t="shared" si="3"/>
        <v>3.51</v>
      </c>
      <c r="B104" s="32">
        <v>351</v>
      </c>
      <c r="C104" s="21">
        <f t="shared" si="2"/>
        <v>503</v>
      </c>
    </row>
    <row r="105" spans="1:3" ht="18">
      <c r="A105" s="32">
        <f t="shared" si="3"/>
        <v>3.52</v>
      </c>
      <c r="B105" s="32">
        <v>352</v>
      </c>
      <c r="C105" s="21">
        <f t="shared" si="2"/>
        <v>496</v>
      </c>
    </row>
    <row r="106" spans="1:3" ht="18">
      <c r="A106" s="32">
        <f t="shared" si="3"/>
        <v>3.53</v>
      </c>
      <c r="B106" s="32">
        <v>353</v>
      </c>
      <c r="C106" s="21">
        <f t="shared" si="2"/>
        <v>489</v>
      </c>
    </row>
    <row r="107" spans="1:3" ht="18">
      <c r="A107" s="32">
        <f t="shared" si="3"/>
        <v>3.54</v>
      </c>
      <c r="B107" s="32">
        <v>354</v>
      </c>
      <c r="C107" s="21">
        <f t="shared" si="2"/>
        <v>482</v>
      </c>
    </row>
    <row r="108" spans="1:3" ht="18">
      <c r="A108" s="32">
        <f t="shared" si="3"/>
        <v>3.55</v>
      </c>
      <c r="B108" s="32">
        <v>355</v>
      </c>
      <c r="C108" s="21">
        <f t="shared" si="2"/>
        <v>475</v>
      </c>
    </row>
    <row r="109" spans="1:3" ht="18">
      <c r="A109" s="32">
        <f t="shared" si="3"/>
        <v>3.56</v>
      </c>
      <c r="B109" s="32">
        <v>356</v>
      </c>
      <c r="C109" s="21">
        <f t="shared" si="2"/>
        <v>468</v>
      </c>
    </row>
    <row r="110" spans="1:3" ht="18">
      <c r="A110" s="32">
        <f t="shared" si="3"/>
        <v>3.57</v>
      </c>
      <c r="B110" s="32">
        <v>357</v>
      </c>
      <c r="C110" s="21">
        <f t="shared" si="2"/>
        <v>461</v>
      </c>
    </row>
    <row r="111" spans="1:3" ht="18">
      <c r="A111" s="32">
        <f t="shared" si="3"/>
        <v>3.58</v>
      </c>
      <c r="B111" s="32">
        <v>358</v>
      </c>
      <c r="C111" s="21">
        <f t="shared" si="2"/>
        <v>454</v>
      </c>
    </row>
    <row r="112" spans="1:3" ht="18">
      <c r="A112" s="32">
        <f t="shared" si="3"/>
        <v>3.59</v>
      </c>
      <c r="B112" s="32">
        <v>359</v>
      </c>
      <c r="C112" s="21">
        <f t="shared" si="2"/>
        <v>447</v>
      </c>
    </row>
    <row r="113" spans="1:3" ht="18">
      <c r="A113" s="32">
        <f t="shared" si="3"/>
        <v>4</v>
      </c>
      <c r="B113" s="32">
        <v>400</v>
      </c>
      <c r="C113" s="21">
        <v>440</v>
      </c>
    </row>
    <row r="114" spans="1:3" ht="18">
      <c r="A114" s="32">
        <f t="shared" si="3"/>
        <v>4.01</v>
      </c>
      <c r="B114" s="32">
        <v>401</v>
      </c>
      <c r="C114" s="21">
        <f>C113-7</f>
        <v>433</v>
      </c>
    </row>
    <row r="115" spans="1:3" ht="18">
      <c r="A115" s="32">
        <f t="shared" si="3"/>
        <v>4.0199999999999996</v>
      </c>
      <c r="B115" s="32">
        <v>402</v>
      </c>
      <c r="C115" s="21">
        <f t="shared" ref="C115:C172" si="4">C114-7</f>
        <v>426</v>
      </c>
    </row>
    <row r="116" spans="1:3" ht="18">
      <c r="A116" s="32">
        <f t="shared" si="3"/>
        <v>4.03</v>
      </c>
      <c r="B116" s="32">
        <v>403</v>
      </c>
      <c r="C116" s="21">
        <f t="shared" si="4"/>
        <v>419</v>
      </c>
    </row>
    <row r="117" spans="1:3" ht="18">
      <c r="A117" s="32">
        <f t="shared" si="3"/>
        <v>4.04</v>
      </c>
      <c r="B117" s="32">
        <v>404</v>
      </c>
      <c r="C117" s="21">
        <f t="shared" si="4"/>
        <v>412</v>
      </c>
    </row>
    <row r="118" spans="1:3" ht="18">
      <c r="A118" s="32">
        <f t="shared" si="3"/>
        <v>4.05</v>
      </c>
      <c r="B118" s="32">
        <v>405</v>
      </c>
      <c r="C118" s="21">
        <f t="shared" si="4"/>
        <v>405</v>
      </c>
    </row>
    <row r="119" spans="1:3" ht="18">
      <c r="A119" s="32">
        <f t="shared" si="3"/>
        <v>4.0599999999999996</v>
      </c>
      <c r="B119" s="32">
        <v>406</v>
      </c>
      <c r="C119" s="21">
        <f t="shared" si="4"/>
        <v>398</v>
      </c>
    </row>
    <row r="120" spans="1:3" ht="18">
      <c r="A120" s="32">
        <f t="shared" si="3"/>
        <v>4.07</v>
      </c>
      <c r="B120" s="32">
        <v>407</v>
      </c>
      <c r="C120" s="21">
        <f t="shared" si="4"/>
        <v>391</v>
      </c>
    </row>
    <row r="121" spans="1:3" ht="18">
      <c r="A121" s="32">
        <f t="shared" si="3"/>
        <v>4.08</v>
      </c>
      <c r="B121" s="32">
        <v>408</v>
      </c>
      <c r="C121" s="21">
        <f t="shared" si="4"/>
        <v>384</v>
      </c>
    </row>
    <row r="122" spans="1:3" ht="18">
      <c r="A122" s="32">
        <f t="shared" si="3"/>
        <v>4.09</v>
      </c>
      <c r="B122" s="32">
        <v>409</v>
      </c>
      <c r="C122" s="21">
        <f t="shared" si="4"/>
        <v>377</v>
      </c>
    </row>
    <row r="123" spans="1:3" ht="18">
      <c r="A123" s="32">
        <f t="shared" si="3"/>
        <v>4.0999999999999996</v>
      </c>
      <c r="B123" s="32">
        <v>410</v>
      </c>
      <c r="C123" s="21">
        <f t="shared" si="4"/>
        <v>370</v>
      </c>
    </row>
    <row r="124" spans="1:3" ht="18">
      <c r="A124" s="32">
        <f t="shared" si="3"/>
        <v>4.1100000000000003</v>
      </c>
      <c r="B124" s="32">
        <v>411</v>
      </c>
      <c r="C124" s="21">
        <f t="shared" si="4"/>
        <v>363</v>
      </c>
    </row>
    <row r="125" spans="1:3" ht="18">
      <c r="A125" s="32">
        <f t="shared" si="3"/>
        <v>4.12</v>
      </c>
      <c r="B125" s="32">
        <v>412</v>
      </c>
      <c r="C125" s="21">
        <f t="shared" si="4"/>
        <v>356</v>
      </c>
    </row>
    <row r="126" spans="1:3" ht="18">
      <c r="A126" s="32">
        <f t="shared" si="3"/>
        <v>4.13</v>
      </c>
      <c r="B126" s="32">
        <v>413</v>
      </c>
      <c r="C126" s="21">
        <f t="shared" si="4"/>
        <v>349</v>
      </c>
    </row>
    <row r="127" spans="1:3" ht="18">
      <c r="A127" s="32">
        <f t="shared" si="3"/>
        <v>4.1399999999999997</v>
      </c>
      <c r="B127" s="32">
        <v>414</v>
      </c>
      <c r="C127" s="21">
        <f t="shared" si="4"/>
        <v>342</v>
      </c>
    </row>
    <row r="128" spans="1:3" ht="18">
      <c r="A128" s="32">
        <f t="shared" si="3"/>
        <v>4.1500000000000004</v>
      </c>
      <c r="B128" s="32">
        <v>415</v>
      </c>
      <c r="C128" s="21">
        <f t="shared" si="4"/>
        <v>335</v>
      </c>
    </row>
    <row r="129" spans="1:3" ht="18">
      <c r="A129" s="32">
        <f t="shared" si="3"/>
        <v>4.16</v>
      </c>
      <c r="B129" s="32">
        <v>416</v>
      </c>
      <c r="C129" s="21">
        <f t="shared" si="4"/>
        <v>328</v>
      </c>
    </row>
    <row r="130" spans="1:3" ht="18">
      <c r="A130" s="32">
        <f t="shared" si="3"/>
        <v>4.17</v>
      </c>
      <c r="B130" s="32">
        <v>417</v>
      </c>
      <c r="C130" s="21">
        <f t="shared" si="4"/>
        <v>321</v>
      </c>
    </row>
    <row r="131" spans="1:3" ht="18">
      <c r="A131" s="32">
        <f t="shared" si="3"/>
        <v>4.18</v>
      </c>
      <c r="B131" s="32">
        <v>418</v>
      </c>
      <c r="C131" s="21">
        <f t="shared" si="4"/>
        <v>314</v>
      </c>
    </row>
    <row r="132" spans="1:3" ht="18">
      <c r="A132" s="32">
        <f t="shared" ref="A132:A172" si="5">B132/100</f>
        <v>4.1900000000000004</v>
      </c>
      <c r="B132" s="32">
        <v>419</v>
      </c>
      <c r="C132" s="21">
        <f t="shared" si="4"/>
        <v>307</v>
      </c>
    </row>
    <row r="133" spans="1:3" ht="18">
      <c r="A133" s="32">
        <f t="shared" si="5"/>
        <v>4.2</v>
      </c>
      <c r="B133" s="32">
        <v>420</v>
      </c>
      <c r="C133" s="21">
        <f t="shared" si="4"/>
        <v>300</v>
      </c>
    </row>
    <row r="134" spans="1:3" ht="18">
      <c r="A134" s="32">
        <f t="shared" si="5"/>
        <v>4.21</v>
      </c>
      <c r="B134" s="32">
        <v>421</v>
      </c>
      <c r="C134" s="21">
        <f t="shared" si="4"/>
        <v>293</v>
      </c>
    </row>
    <row r="135" spans="1:3" ht="18">
      <c r="A135" s="32">
        <f t="shared" si="5"/>
        <v>4.22</v>
      </c>
      <c r="B135" s="32">
        <v>422</v>
      </c>
      <c r="C135" s="21">
        <f t="shared" si="4"/>
        <v>286</v>
      </c>
    </row>
    <row r="136" spans="1:3" ht="18">
      <c r="A136" s="32">
        <f t="shared" si="5"/>
        <v>4.2300000000000004</v>
      </c>
      <c r="B136" s="32">
        <v>423</v>
      </c>
      <c r="C136" s="21">
        <f t="shared" si="4"/>
        <v>279</v>
      </c>
    </row>
    <row r="137" spans="1:3" ht="18">
      <c r="A137" s="32">
        <f t="shared" si="5"/>
        <v>4.24</v>
      </c>
      <c r="B137" s="32">
        <v>424</v>
      </c>
      <c r="C137" s="21">
        <f t="shared" si="4"/>
        <v>272</v>
      </c>
    </row>
    <row r="138" spans="1:3" ht="18">
      <c r="A138" s="32">
        <f t="shared" si="5"/>
        <v>4.25</v>
      </c>
      <c r="B138" s="32">
        <v>425</v>
      </c>
      <c r="C138" s="21">
        <f t="shared" si="4"/>
        <v>265</v>
      </c>
    </row>
    <row r="139" spans="1:3" ht="18">
      <c r="A139" s="32">
        <f t="shared" si="5"/>
        <v>4.26</v>
      </c>
      <c r="B139" s="32">
        <v>426</v>
      </c>
      <c r="C139" s="21">
        <f t="shared" si="4"/>
        <v>258</v>
      </c>
    </row>
    <row r="140" spans="1:3" ht="18">
      <c r="A140" s="32">
        <f t="shared" si="5"/>
        <v>4.2699999999999996</v>
      </c>
      <c r="B140" s="32">
        <v>427</v>
      </c>
      <c r="C140" s="21">
        <f t="shared" si="4"/>
        <v>251</v>
      </c>
    </row>
    <row r="141" spans="1:3" ht="18">
      <c r="A141" s="32">
        <f t="shared" si="5"/>
        <v>4.28</v>
      </c>
      <c r="B141" s="32">
        <v>428</v>
      </c>
      <c r="C141" s="21">
        <f t="shared" si="4"/>
        <v>244</v>
      </c>
    </row>
    <row r="142" spans="1:3" ht="18">
      <c r="A142" s="32">
        <f t="shared" si="5"/>
        <v>4.29</v>
      </c>
      <c r="B142" s="32">
        <v>429</v>
      </c>
      <c r="C142" s="21">
        <f t="shared" si="4"/>
        <v>237</v>
      </c>
    </row>
    <row r="143" spans="1:3" ht="18">
      <c r="A143" s="32">
        <f t="shared" si="5"/>
        <v>4.3</v>
      </c>
      <c r="B143" s="32">
        <v>430</v>
      </c>
      <c r="C143" s="21">
        <f t="shared" si="4"/>
        <v>230</v>
      </c>
    </row>
    <row r="144" spans="1:3" ht="18">
      <c r="A144" s="32">
        <f t="shared" si="5"/>
        <v>4.3099999999999996</v>
      </c>
      <c r="B144" s="32">
        <v>431</v>
      </c>
      <c r="C144" s="21">
        <f t="shared" si="4"/>
        <v>223</v>
      </c>
    </row>
    <row r="145" spans="1:3" ht="18">
      <c r="A145" s="32">
        <f t="shared" si="5"/>
        <v>4.32</v>
      </c>
      <c r="B145" s="32">
        <v>432</v>
      </c>
      <c r="C145" s="21">
        <f t="shared" si="4"/>
        <v>216</v>
      </c>
    </row>
    <row r="146" spans="1:3" ht="18">
      <c r="A146" s="32">
        <f t="shared" si="5"/>
        <v>4.33</v>
      </c>
      <c r="B146" s="32">
        <v>433</v>
      </c>
      <c r="C146" s="21">
        <f t="shared" si="4"/>
        <v>209</v>
      </c>
    </row>
    <row r="147" spans="1:3" ht="18">
      <c r="A147" s="32">
        <f t="shared" si="5"/>
        <v>4.34</v>
      </c>
      <c r="B147" s="32">
        <v>434</v>
      </c>
      <c r="C147" s="21">
        <f t="shared" si="4"/>
        <v>202</v>
      </c>
    </row>
    <row r="148" spans="1:3" ht="18">
      <c r="A148" s="32">
        <f t="shared" si="5"/>
        <v>4.3499999999999996</v>
      </c>
      <c r="B148" s="32">
        <v>435</v>
      </c>
      <c r="C148" s="21">
        <f t="shared" si="4"/>
        <v>195</v>
      </c>
    </row>
    <row r="149" spans="1:3" ht="18">
      <c r="A149" s="32">
        <f t="shared" si="5"/>
        <v>4.3600000000000003</v>
      </c>
      <c r="B149" s="32">
        <v>436</v>
      </c>
      <c r="C149" s="21">
        <f t="shared" si="4"/>
        <v>188</v>
      </c>
    </row>
    <row r="150" spans="1:3" ht="18">
      <c r="A150" s="32">
        <f t="shared" si="5"/>
        <v>4.37</v>
      </c>
      <c r="B150" s="32">
        <v>437</v>
      </c>
      <c r="C150" s="21">
        <f t="shared" si="4"/>
        <v>181</v>
      </c>
    </row>
    <row r="151" spans="1:3" ht="18">
      <c r="A151" s="32">
        <f t="shared" si="5"/>
        <v>4.38</v>
      </c>
      <c r="B151" s="32">
        <v>438</v>
      </c>
      <c r="C151" s="21">
        <f t="shared" si="4"/>
        <v>174</v>
      </c>
    </row>
    <row r="152" spans="1:3" ht="18">
      <c r="A152" s="32">
        <f t="shared" si="5"/>
        <v>4.3899999999999997</v>
      </c>
      <c r="B152" s="32">
        <v>439</v>
      </c>
      <c r="C152" s="21">
        <f t="shared" si="4"/>
        <v>167</v>
      </c>
    </row>
    <row r="153" spans="1:3" ht="18">
      <c r="A153" s="32">
        <f t="shared" si="5"/>
        <v>4.4000000000000004</v>
      </c>
      <c r="B153" s="32">
        <v>440</v>
      </c>
      <c r="C153" s="21">
        <f t="shared" si="4"/>
        <v>160</v>
      </c>
    </row>
    <row r="154" spans="1:3" ht="18">
      <c r="A154" s="32">
        <f t="shared" si="5"/>
        <v>4.41</v>
      </c>
      <c r="B154" s="32">
        <v>441</v>
      </c>
      <c r="C154" s="21">
        <f t="shared" si="4"/>
        <v>153</v>
      </c>
    </row>
    <row r="155" spans="1:3" ht="18">
      <c r="A155" s="32">
        <f t="shared" si="5"/>
        <v>4.42</v>
      </c>
      <c r="B155" s="32">
        <v>442</v>
      </c>
      <c r="C155" s="21">
        <f t="shared" si="4"/>
        <v>146</v>
      </c>
    </row>
    <row r="156" spans="1:3" ht="18">
      <c r="A156" s="32">
        <f t="shared" si="5"/>
        <v>4.43</v>
      </c>
      <c r="B156" s="32">
        <v>443</v>
      </c>
      <c r="C156" s="21">
        <f t="shared" si="4"/>
        <v>139</v>
      </c>
    </row>
    <row r="157" spans="1:3" ht="18">
      <c r="A157" s="32">
        <f t="shared" si="5"/>
        <v>4.4400000000000004</v>
      </c>
      <c r="B157" s="32">
        <v>444</v>
      </c>
      <c r="C157" s="21">
        <f t="shared" si="4"/>
        <v>132</v>
      </c>
    </row>
    <row r="158" spans="1:3" ht="18">
      <c r="A158" s="32">
        <f t="shared" si="5"/>
        <v>4.45</v>
      </c>
      <c r="B158" s="32">
        <v>445</v>
      </c>
      <c r="C158" s="21">
        <f t="shared" si="4"/>
        <v>125</v>
      </c>
    </row>
    <row r="159" spans="1:3" ht="18">
      <c r="A159" s="32">
        <f t="shared" si="5"/>
        <v>4.46</v>
      </c>
      <c r="B159" s="32">
        <v>446</v>
      </c>
      <c r="C159" s="21">
        <f t="shared" si="4"/>
        <v>118</v>
      </c>
    </row>
    <row r="160" spans="1:3" ht="18">
      <c r="A160" s="32">
        <f t="shared" si="5"/>
        <v>4.47</v>
      </c>
      <c r="B160" s="32">
        <v>447</v>
      </c>
      <c r="C160" s="21">
        <f t="shared" si="4"/>
        <v>111</v>
      </c>
    </row>
    <row r="161" spans="1:3" ht="18">
      <c r="A161" s="32">
        <f t="shared" si="5"/>
        <v>4.4800000000000004</v>
      </c>
      <c r="B161" s="32">
        <v>448</v>
      </c>
      <c r="C161" s="21">
        <f t="shared" si="4"/>
        <v>104</v>
      </c>
    </row>
    <row r="162" spans="1:3" ht="18">
      <c r="A162" s="32">
        <f t="shared" si="5"/>
        <v>4.49</v>
      </c>
      <c r="B162" s="32">
        <v>449</v>
      </c>
      <c r="C162" s="21">
        <f t="shared" si="4"/>
        <v>97</v>
      </c>
    </row>
    <row r="163" spans="1:3" ht="18">
      <c r="A163" s="32">
        <f t="shared" si="5"/>
        <v>4.5</v>
      </c>
      <c r="B163" s="32">
        <v>450</v>
      </c>
      <c r="C163" s="21">
        <f t="shared" si="4"/>
        <v>90</v>
      </c>
    </row>
    <row r="164" spans="1:3" ht="18">
      <c r="A164" s="32">
        <f t="shared" si="5"/>
        <v>4.51</v>
      </c>
      <c r="B164" s="32">
        <v>451</v>
      </c>
      <c r="C164" s="21">
        <f t="shared" si="4"/>
        <v>83</v>
      </c>
    </row>
    <row r="165" spans="1:3" ht="18">
      <c r="A165" s="32">
        <f t="shared" si="5"/>
        <v>4.5199999999999996</v>
      </c>
      <c r="B165" s="32">
        <v>452</v>
      </c>
      <c r="C165" s="21">
        <f t="shared" si="4"/>
        <v>76</v>
      </c>
    </row>
    <row r="166" spans="1:3" ht="18">
      <c r="A166" s="32">
        <f t="shared" si="5"/>
        <v>4.53</v>
      </c>
      <c r="B166" s="32">
        <v>453</v>
      </c>
      <c r="C166" s="21">
        <f t="shared" si="4"/>
        <v>69</v>
      </c>
    </row>
    <row r="167" spans="1:3" ht="18">
      <c r="A167" s="32">
        <f t="shared" si="5"/>
        <v>4.54</v>
      </c>
      <c r="B167" s="32">
        <v>454</v>
      </c>
      <c r="C167" s="21">
        <f t="shared" si="4"/>
        <v>62</v>
      </c>
    </row>
    <row r="168" spans="1:3" ht="18">
      <c r="A168" s="32">
        <f t="shared" si="5"/>
        <v>4.55</v>
      </c>
      <c r="B168" s="32">
        <v>455</v>
      </c>
      <c r="C168" s="21">
        <f t="shared" si="4"/>
        <v>55</v>
      </c>
    </row>
    <row r="169" spans="1:3" ht="18">
      <c r="A169" s="32">
        <f t="shared" si="5"/>
        <v>4.5599999999999996</v>
      </c>
      <c r="B169" s="32">
        <v>456</v>
      </c>
      <c r="C169" s="21">
        <f t="shared" si="4"/>
        <v>48</v>
      </c>
    </row>
    <row r="170" spans="1:3" ht="18">
      <c r="A170" s="32">
        <f t="shared" si="5"/>
        <v>4.57</v>
      </c>
      <c r="B170" s="32">
        <v>457</v>
      </c>
      <c r="C170" s="21">
        <f t="shared" si="4"/>
        <v>41</v>
      </c>
    </row>
    <row r="171" spans="1:3" ht="18">
      <c r="A171" s="32">
        <f t="shared" si="5"/>
        <v>4.58</v>
      </c>
      <c r="B171" s="32">
        <v>458</v>
      </c>
      <c r="C171" s="21">
        <f t="shared" si="4"/>
        <v>34</v>
      </c>
    </row>
    <row r="172" spans="1:3" ht="18">
      <c r="A172" s="32">
        <f t="shared" si="5"/>
        <v>4.59</v>
      </c>
      <c r="B172" s="32">
        <v>459</v>
      </c>
      <c r="C172" s="21">
        <f t="shared" si="4"/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01</vt:lpstr>
      <vt:lpstr>02</vt:lpstr>
      <vt:lpstr>Sheet1</vt:lpstr>
      <vt:lpstr>atallah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ata</cp:lastModifiedBy>
  <dcterms:created xsi:type="dcterms:W3CDTF">2013-11-25T22:05:15Z</dcterms:created>
  <dcterms:modified xsi:type="dcterms:W3CDTF">2013-11-27T14:43:46Z</dcterms:modified>
</cp:coreProperties>
</file>